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N:\Brno-Černovičky\"/>
    </mc:Choice>
  </mc:AlternateContent>
  <xr:revisionPtr revIDLastSave="0" documentId="13_ncr:1_{BFB4F7B4-EA4F-4B99-9342-58E3785DC4C0}" xr6:coauthVersionLast="45" xr6:coauthVersionMax="45" xr10:uidLastSave="{00000000-0000-0000-0000-000000000000}"/>
  <bookViews>
    <workbookView xWindow="-120" yWindow="-120" windowWidth="29040" windowHeight="17790" xr2:uid="{00000000-000D-0000-FFFF-FFFF00000000}"/>
  </bookViews>
  <sheets>
    <sheet name="Rekapitulace stavby" sheetId="1" r:id="rId1"/>
    <sheet name="SO 330 - VODOVODNÍ ŘADY" sheetId="2" r:id="rId2"/>
    <sheet name="SO 330.1 - DOČASNÉ ZÁSOBO..." sheetId="3" r:id="rId3"/>
    <sheet name="SO 340 - VODOVODNÍ PŘÍPOJKY" sheetId="4" r:id="rId4"/>
    <sheet name="SO 90 - OSTATNÍ NÁKLADY" sheetId="5" r:id="rId5"/>
  </sheets>
  <definedNames>
    <definedName name="_xlnm._FilterDatabase" localSheetId="1" hidden="1">'SO 330 - VODOVODNÍ ŘADY'!$C$123:$K$517</definedName>
    <definedName name="_xlnm._FilterDatabase" localSheetId="2" hidden="1">'SO 330.1 - DOČASNÉ ZÁSOBO...'!$C$123:$K$403</definedName>
    <definedName name="_xlnm._FilterDatabase" localSheetId="3" hidden="1">'SO 340 - VODOVODNÍ PŘÍPOJKY'!$C$124:$K$548</definedName>
    <definedName name="_xlnm._FilterDatabase" localSheetId="4" hidden="1">'SO 90 - OSTATNÍ NÁKLADY'!$C$117:$K$188</definedName>
    <definedName name="_xlnm.Print_Titles" localSheetId="0">'Rekapitulace stavby'!$92:$92</definedName>
    <definedName name="_xlnm.Print_Titles" localSheetId="1">'SO 330 - VODOVODNÍ ŘADY'!$123:$123</definedName>
    <definedName name="_xlnm.Print_Titles" localSheetId="2">'SO 330.1 - DOČASNÉ ZÁSOBO...'!$123:$123</definedName>
    <definedName name="_xlnm.Print_Titles" localSheetId="3">'SO 340 - VODOVODNÍ PŘÍPOJKY'!$124:$124</definedName>
    <definedName name="_xlnm.Print_Titles" localSheetId="4">'SO 90 - OSTATNÍ NÁKLADY'!$117:$117</definedName>
    <definedName name="_xlnm.Print_Area" localSheetId="0">'Rekapitulace stavby'!$D$4:$AO$76,'Rekapitulace stavby'!$C$82:$AQ$99</definedName>
    <definedName name="_xlnm.Print_Area" localSheetId="1">'SO 330 - VODOVODNÍ ŘADY'!$C$4:$J$76,'SO 330 - VODOVODNÍ ŘADY'!$C$82:$J$105,'SO 330 - VODOVODNÍ ŘADY'!$C$111:$K$517</definedName>
    <definedName name="_xlnm.Print_Area" localSheetId="2">'SO 330.1 - DOČASNÉ ZÁSOBO...'!$C$4:$J$76,'SO 330.1 - DOČASNÉ ZÁSOBO...'!$C$82:$J$105,'SO 330.1 - DOČASNÉ ZÁSOBO...'!$C$111:$K$403</definedName>
    <definedName name="_xlnm.Print_Area" localSheetId="3">'SO 340 - VODOVODNÍ PŘÍPOJKY'!$C$4:$J$76,'SO 340 - VODOVODNÍ PŘÍPOJKY'!$C$82:$J$106,'SO 340 - VODOVODNÍ PŘÍPOJKY'!$C$112:$K$548</definedName>
    <definedName name="_xlnm.Print_Area" localSheetId="4">'SO 90 - OSTATNÍ NÁKLADY'!$C$4:$J$76,'SO 90 - OSTATNÍ NÁKLADY'!$C$82:$J$99,'SO 90 - OSTATNÍ NÁKLADY'!$C$105:$K$188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5" l="1"/>
  <c r="J36" i="5"/>
  <c r="AY98" i="1"/>
  <c r="J35" i="5"/>
  <c r="AX98" i="1"/>
  <c r="BI186" i="5"/>
  <c r="BH186" i="5"/>
  <c r="BG186" i="5"/>
  <c r="BF186" i="5"/>
  <c r="T186" i="5"/>
  <c r="R186" i="5"/>
  <c r="P186" i="5"/>
  <c r="BI183" i="5"/>
  <c r="BH183" i="5"/>
  <c r="BG183" i="5"/>
  <c r="BF183" i="5"/>
  <c r="T183" i="5"/>
  <c r="R183" i="5"/>
  <c r="P183" i="5"/>
  <c r="BI180" i="5"/>
  <c r="BH180" i="5"/>
  <c r="BG180" i="5"/>
  <c r="BF180" i="5"/>
  <c r="T180" i="5"/>
  <c r="R180" i="5"/>
  <c r="P180" i="5"/>
  <c r="BI177" i="5"/>
  <c r="BH177" i="5"/>
  <c r="BG177" i="5"/>
  <c r="BF177" i="5"/>
  <c r="T177" i="5"/>
  <c r="R177" i="5"/>
  <c r="P177" i="5"/>
  <c r="BI170" i="5"/>
  <c r="BH170" i="5"/>
  <c r="BG170" i="5"/>
  <c r="BF170" i="5"/>
  <c r="T170" i="5"/>
  <c r="R170" i="5"/>
  <c r="P170" i="5"/>
  <c r="BI167" i="5"/>
  <c r="BH167" i="5"/>
  <c r="BG167" i="5"/>
  <c r="BF167" i="5"/>
  <c r="T167" i="5"/>
  <c r="R167" i="5"/>
  <c r="P167" i="5"/>
  <c r="BI164" i="5"/>
  <c r="BH164" i="5"/>
  <c r="BG164" i="5"/>
  <c r="BF164" i="5"/>
  <c r="T164" i="5"/>
  <c r="R164" i="5"/>
  <c r="P164" i="5"/>
  <c r="BI161" i="5"/>
  <c r="BH161" i="5"/>
  <c r="BG161" i="5"/>
  <c r="BF161" i="5"/>
  <c r="T161" i="5"/>
  <c r="R161" i="5"/>
  <c r="P161" i="5"/>
  <c r="BI158" i="5"/>
  <c r="BH158" i="5"/>
  <c r="BG158" i="5"/>
  <c r="BF158" i="5"/>
  <c r="T158" i="5"/>
  <c r="R158" i="5"/>
  <c r="P158" i="5"/>
  <c r="BI155" i="5"/>
  <c r="BH155" i="5"/>
  <c r="BG155" i="5"/>
  <c r="BF155" i="5"/>
  <c r="T155" i="5"/>
  <c r="R155" i="5"/>
  <c r="P155" i="5"/>
  <c r="BI152" i="5"/>
  <c r="BH152" i="5"/>
  <c r="BG152" i="5"/>
  <c r="BF152" i="5"/>
  <c r="T152" i="5"/>
  <c r="R152" i="5"/>
  <c r="P152" i="5"/>
  <c r="BI149" i="5"/>
  <c r="BH149" i="5"/>
  <c r="BG149" i="5"/>
  <c r="BF149" i="5"/>
  <c r="T149" i="5"/>
  <c r="R149" i="5"/>
  <c r="P149" i="5"/>
  <c r="BI146" i="5"/>
  <c r="BH146" i="5"/>
  <c r="BG146" i="5"/>
  <c r="BF146" i="5"/>
  <c r="T146" i="5"/>
  <c r="R146" i="5"/>
  <c r="P146" i="5"/>
  <c r="BI143" i="5"/>
  <c r="BH143" i="5"/>
  <c r="BG143" i="5"/>
  <c r="BF143" i="5"/>
  <c r="T143" i="5"/>
  <c r="R143" i="5"/>
  <c r="P143" i="5"/>
  <c r="BI140" i="5"/>
  <c r="BH140" i="5"/>
  <c r="BG140" i="5"/>
  <c r="BF140" i="5"/>
  <c r="T140" i="5"/>
  <c r="R140" i="5"/>
  <c r="P140" i="5"/>
  <c r="BI137" i="5"/>
  <c r="BH137" i="5"/>
  <c r="BG137" i="5"/>
  <c r="BF137" i="5"/>
  <c r="T137" i="5"/>
  <c r="R137" i="5"/>
  <c r="P137" i="5"/>
  <c r="BI134" i="5"/>
  <c r="BH134" i="5"/>
  <c r="BG134" i="5"/>
  <c r="BF134" i="5"/>
  <c r="T134" i="5"/>
  <c r="R134" i="5"/>
  <c r="P134" i="5"/>
  <c r="BI130" i="5"/>
  <c r="BH130" i="5"/>
  <c r="BG130" i="5"/>
  <c r="BF130" i="5"/>
  <c r="T130" i="5"/>
  <c r="R130" i="5"/>
  <c r="P130" i="5"/>
  <c r="BI127" i="5"/>
  <c r="BH127" i="5"/>
  <c r="BG127" i="5"/>
  <c r="BF127" i="5"/>
  <c r="T127" i="5"/>
  <c r="R127" i="5"/>
  <c r="P127" i="5"/>
  <c r="BI124" i="5"/>
  <c r="BH124" i="5"/>
  <c r="BG124" i="5"/>
  <c r="BF124" i="5"/>
  <c r="T124" i="5"/>
  <c r="R124" i="5"/>
  <c r="P124" i="5"/>
  <c r="BI121" i="5"/>
  <c r="BH121" i="5"/>
  <c r="BG121" i="5"/>
  <c r="BF121" i="5"/>
  <c r="T121" i="5"/>
  <c r="R121" i="5"/>
  <c r="P121" i="5"/>
  <c r="F112" i="5"/>
  <c r="E110" i="5"/>
  <c r="F89" i="5"/>
  <c r="E87" i="5"/>
  <c r="J24" i="5"/>
  <c r="E24" i="5"/>
  <c r="J92" i="5" s="1"/>
  <c r="J23" i="5"/>
  <c r="J21" i="5"/>
  <c r="E21" i="5"/>
  <c r="J114" i="5"/>
  <c r="J20" i="5"/>
  <c r="J18" i="5"/>
  <c r="E18" i="5"/>
  <c r="F115" i="5" s="1"/>
  <c r="J17" i="5"/>
  <c r="J15" i="5"/>
  <c r="E15" i="5"/>
  <c r="F91" i="5"/>
  <c r="J14" i="5"/>
  <c r="J12" i="5"/>
  <c r="J112" i="5" s="1"/>
  <c r="E7" i="5"/>
  <c r="E108" i="5" s="1"/>
  <c r="J37" i="4"/>
  <c r="J36" i="4"/>
  <c r="AY97" i="1" s="1"/>
  <c r="J35" i="4"/>
  <c r="AX97" i="1" s="1"/>
  <c r="BI546" i="4"/>
  <c r="BH546" i="4"/>
  <c r="BG546" i="4"/>
  <c r="BF546" i="4"/>
  <c r="T546" i="4"/>
  <c r="R546" i="4"/>
  <c r="P546" i="4"/>
  <c r="BI543" i="4"/>
  <c r="BH543" i="4"/>
  <c r="BG543" i="4"/>
  <c r="BF543" i="4"/>
  <c r="T543" i="4"/>
  <c r="R543" i="4"/>
  <c r="P543" i="4"/>
  <c r="BI540" i="4"/>
  <c r="BH540" i="4"/>
  <c r="BG540" i="4"/>
  <c r="BF540" i="4"/>
  <c r="T540" i="4"/>
  <c r="R540" i="4"/>
  <c r="P540" i="4"/>
  <c r="BI537" i="4"/>
  <c r="BH537" i="4"/>
  <c r="BG537" i="4"/>
  <c r="BF537" i="4"/>
  <c r="T537" i="4"/>
  <c r="R537" i="4"/>
  <c r="P537" i="4"/>
  <c r="BI531" i="4"/>
  <c r="BH531" i="4"/>
  <c r="BG531" i="4"/>
  <c r="BF531" i="4"/>
  <c r="T531" i="4"/>
  <c r="R531" i="4"/>
  <c r="P531" i="4"/>
  <c r="BI529" i="4"/>
  <c r="BH529" i="4"/>
  <c r="BG529" i="4"/>
  <c r="BF529" i="4"/>
  <c r="T529" i="4"/>
  <c r="R529" i="4"/>
  <c r="P529" i="4"/>
  <c r="BI527" i="4"/>
  <c r="BH527" i="4"/>
  <c r="BG527" i="4"/>
  <c r="BF527" i="4"/>
  <c r="T527" i="4"/>
  <c r="R527" i="4"/>
  <c r="P527" i="4"/>
  <c r="BI525" i="4"/>
  <c r="BH525" i="4"/>
  <c r="BG525" i="4"/>
  <c r="BF525" i="4"/>
  <c r="T525" i="4"/>
  <c r="R525" i="4"/>
  <c r="P525" i="4"/>
  <c r="BI523" i="4"/>
  <c r="BH523" i="4"/>
  <c r="BG523" i="4"/>
  <c r="BF523" i="4"/>
  <c r="T523" i="4"/>
  <c r="R523" i="4"/>
  <c r="P523" i="4"/>
  <c r="BI518" i="4"/>
  <c r="BH518" i="4"/>
  <c r="BG518" i="4"/>
  <c r="BF518" i="4"/>
  <c r="T518" i="4"/>
  <c r="R518" i="4"/>
  <c r="P518" i="4"/>
  <c r="BI506" i="4"/>
  <c r="BH506" i="4"/>
  <c r="BG506" i="4"/>
  <c r="BF506" i="4"/>
  <c r="T506" i="4"/>
  <c r="R506" i="4"/>
  <c r="P506" i="4"/>
  <c r="BI504" i="4"/>
  <c r="BH504" i="4"/>
  <c r="BG504" i="4"/>
  <c r="BF504" i="4"/>
  <c r="T504" i="4"/>
  <c r="R504" i="4"/>
  <c r="P504" i="4"/>
  <c r="BI502" i="4"/>
  <c r="BH502" i="4"/>
  <c r="BG502" i="4"/>
  <c r="BF502" i="4"/>
  <c r="T502" i="4"/>
  <c r="R502" i="4"/>
  <c r="P502" i="4"/>
  <c r="BI499" i="4"/>
  <c r="BH499" i="4"/>
  <c r="BG499" i="4"/>
  <c r="BF499" i="4"/>
  <c r="T499" i="4"/>
  <c r="R499" i="4"/>
  <c r="P499" i="4"/>
  <c r="BI497" i="4"/>
  <c r="BH497" i="4"/>
  <c r="BG497" i="4"/>
  <c r="BF497" i="4"/>
  <c r="T497" i="4"/>
  <c r="R497" i="4"/>
  <c r="P497" i="4"/>
  <c r="BI492" i="4"/>
  <c r="BH492" i="4"/>
  <c r="BG492" i="4"/>
  <c r="BF492" i="4"/>
  <c r="T492" i="4"/>
  <c r="R492" i="4"/>
  <c r="P492" i="4"/>
  <c r="BI488" i="4"/>
  <c r="BH488" i="4"/>
  <c r="BG488" i="4"/>
  <c r="BF488" i="4"/>
  <c r="T488" i="4"/>
  <c r="R488" i="4"/>
  <c r="P488" i="4"/>
  <c r="BI485" i="4"/>
  <c r="BH485" i="4"/>
  <c r="BG485" i="4"/>
  <c r="BF485" i="4"/>
  <c r="T485" i="4"/>
  <c r="R485" i="4"/>
  <c r="P485" i="4"/>
  <c r="BI483" i="4"/>
  <c r="BH483" i="4"/>
  <c r="BG483" i="4"/>
  <c r="BF483" i="4"/>
  <c r="T483" i="4"/>
  <c r="R483" i="4"/>
  <c r="P483" i="4"/>
  <c r="BI480" i="4"/>
  <c r="BH480" i="4"/>
  <c r="BG480" i="4"/>
  <c r="BF480" i="4"/>
  <c r="T480" i="4"/>
  <c r="R480" i="4"/>
  <c r="P480" i="4"/>
  <c r="BI476" i="4"/>
  <c r="BH476" i="4"/>
  <c r="BG476" i="4"/>
  <c r="BF476" i="4"/>
  <c r="T476" i="4"/>
  <c r="R476" i="4"/>
  <c r="P476" i="4"/>
  <c r="BI473" i="4"/>
  <c r="BH473" i="4"/>
  <c r="BG473" i="4"/>
  <c r="BF473" i="4"/>
  <c r="T473" i="4"/>
  <c r="R473" i="4"/>
  <c r="P473" i="4"/>
  <c r="BI469" i="4"/>
  <c r="BH469" i="4"/>
  <c r="BG469" i="4"/>
  <c r="BF469" i="4"/>
  <c r="T469" i="4"/>
  <c r="R469" i="4"/>
  <c r="P469" i="4"/>
  <c r="BI467" i="4"/>
  <c r="BH467" i="4"/>
  <c r="BG467" i="4"/>
  <c r="BF467" i="4"/>
  <c r="T467" i="4"/>
  <c r="R467" i="4"/>
  <c r="P467" i="4"/>
  <c r="BI465" i="4"/>
  <c r="BH465" i="4"/>
  <c r="BG465" i="4"/>
  <c r="BF465" i="4"/>
  <c r="T465" i="4"/>
  <c r="R465" i="4"/>
  <c r="P465" i="4"/>
  <c r="BI462" i="4"/>
  <c r="BH462" i="4"/>
  <c r="BG462" i="4"/>
  <c r="BF462" i="4"/>
  <c r="T462" i="4"/>
  <c r="R462" i="4"/>
  <c r="P462" i="4"/>
  <c r="BI460" i="4"/>
  <c r="BH460" i="4"/>
  <c r="BG460" i="4"/>
  <c r="BF460" i="4"/>
  <c r="T460" i="4"/>
  <c r="R460" i="4"/>
  <c r="P460" i="4"/>
  <c r="BI458" i="4"/>
  <c r="BH458" i="4"/>
  <c r="BG458" i="4"/>
  <c r="BF458" i="4"/>
  <c r="T458" i="4"/>
  <c r="R458" i="4"/>
  <c r="P458" i="4"/>
  <c r="BI456" i="4"/>
  <c r="BH456" i="4"/>
  <c r="BG456" i="4"/>
  <c r="BF456" i="4"/>
  <c r="T456" i="4"/>
  <c r="R456" i="4"/>
  <c r="P456" i="4"/>
  <c r="BI454" i="4"/>
  <c r="BH454" i="4"/>
  <c r="BG454" i="4"/>
  <c r="BF454" i="4"/>
  <c r="T454" i="4"/>
  <c r="R454" i="4"/>
  <c r="P454" i="4"/>
  <c r="BI452" i="4"/>
  <c r="BH452" i="4"/>
  <c r="BG452" i="4"/>
  <c r="BF452" i="4"/>
  <c r="T452" i="4"/>
  <c r="R452" i="4"/>
  <c r="P452" i="4"/>
  <c r="BI450" i="4"/>
  <c r="BH450" i="4"/>
  <c r="BG450" i="4"/>
  <c r="BF450" i="4"/>
  <c r="T450" i="4"/>
  <c r="R450" i="4"/>
  <c r="P450" i="4"/>
  <c r="BI448" i="4"/>
  <c r="BH448" i="4"/>
  <c r="BG448" i="4"/>
  <c r="BF448" i="4"/>
  <c r="T448" i="4"/>
  <c r="R448" i="4"/>
  <c r="P448" i="4"/>
  <c r="BI445" i="4"/>
  <c r="BH445" i="4"/>
  <c r="BG445" i="4"/>
  <c r="BF445" i="4"/>
  <c r="T445" i="4"/>
  <c r="R445" i="4"/>
  <c r="P445" i="4"/>
  <c r="BI442" i="4"/>
  <c r="BH442" i="4"/>
  <c r="BG442" i="4"/>
  <c r="BF442" i="4"/>
  <c r="T442" i="4"/>
  <c r="R442" i="4"/>
  <c r="P442" i="4"/>
  <c r="BI440" i="4"/>
  <c r="BH440" i="4"/>
  <c r="BG440" i="4"/>
  <c r="BF440" i="4"/>
  <c r="T440" i="4"/>
  <c r="R440" i="4"/>
  <c r="P440" i="4"/>
  <c r="BI437" i="4"/>
  <c r="BH437" i="4"/>
  <c r="BG437" i="4"/>
  <c r="BF437" i="4"/>
  <c r="T437" i="4"/>
  <c r="R437" i="4"/>
  <c r="P437" i="4"/>
  <c r="BI435" i="4"/>
  <c r="BH435" i="4"/>
  <c r="BG435" i="4"/>
  <c r="BF435" i="4"/>
  <c r="T435" i="4"/>
  <c r="R435" i="4"/>
  <c r="P435" i="4"/>
  <c r="BI433" i="4"/>
  <c r="BH433" i="4"/>
  <c r="BG433" i="4"/>
  <c r="BF433" i="4"/>
  <c r="T433" i="4"/>
  <c r="R433" i="4"/>
  <c r="P433" i="4"/>
  <c r="BI430" i="4"/>
  <c r="BH430" i="4"/>
  <c r="BG430" i="4"/>
  <c r="BF430" i="4"/>
  <c r="T430" i="4"/>
  <c r="R430" i="4"/>
  <c r="P430" i="4"/>
  <c r="BI427" i="4"/>
  <c r="BH427" i="4"/>
  <c r="BG427" i="4"/>
  <c r="BF427" i="4"/>
  <c r="T427" i="4"/>
  <c r="R427" i="4"/>
  <c r="P427" i="4"/>
  <c r="BI425" i="4"/>
  <c r="BH425" i="4"/>
  <c r="BG425" i="4"/>
  <c r="BF425" i="4"/>
  <c r="T425" i="4"/>
  <c r="R425" i="4"/>
  <c r="P425" i="4"/>
  <c r="BI423" i="4"/>
  <c r="BH423" i="4"/>
  <c r="BG423" i="4"/>
  <c r="BF423" i="4"/>
  <c r="T423" i="4"/>
  <c r="R423" i="4"/>
  <c r="P423" i="4"/>
  <c r="BI421" i="4"/>
  <c r="BH421" i="4"/>
  <c r="BG421" i="4"/>
  <c r="BF421" i="4"/>
  <c r="T421" i="4"/>
  <c r="R421" i="4"/>
  <c r="P421" i="4"/>
  <c r="BI419" i="4"/>
  <c r="BH419" i="4"/>
  <c r="BG419" i="4"/>
  <c r="BF419" i="4"/>
  <c r="T419" i="4"/>
  <c r="R419" i="4"/>
  <c r="P419" i="4"/>
  <c r="BI417" i="4"/>
  <c r="BH417" i="4"/>
  <c r="BG417" i="4"/>
  <c r="BF417" i="4"/>
  <c r="T417" i="4"/>
  <c r="R417" i="4"/>
  <c r="P417" i="4"/>
  <c r="BI415" i="4"/>
  <c r="BH415" i="4"/>
  <c r="BG415" i="4"/>
  <c r="BF415" i="4"/>
  <c r="T415" i="4"/>
  <c r="R415" i="4"/>
  <c r="P415" i="4"/>
  <c r="BI413" i="4"/>
  <c r="BH413" i="4"/>
  <c r="BG413" i="4"/>
  <c r="BF413" i="4"/>
  <c r="T413" i="4"/>
  <c r="R413" i="4"/>
  <c r="P413" i="4"/>
  <c r="BI411" i="4"/>
  <c r="BH411" i="4"/>
  <c r="BG411" i="4"/>
  <c r="BF411" i="4"/>
  <c r="T411" i="4"/>
  <c r="R411" i="4"/>
  <c r="P411" i="4"/>
  <c r="BI409" i="4"/>
  <c r="BH409" i="4"/>
  <c r="BG409" i="4"/>
  <c r="BF409" i="4"/>
  <c r="T409" i="4"/>
  <c r="R409" i="4"/>
  <c r="P409" i="4"/>
  <c r="BI407" i="4"/>
  <c r="BH407" i="4"/>
  <c r="BG407" i="4"/>
  <c r="BF407" i="4"/>
  <c r="T407" i="4"/>
  <c r="T406" i="4" s="1"/>
  <c r="R407" i="4"/>
  <c r="P407" i="4"/>
  <c r="BI404" i="4"/>
  <c r="BH404" i="4"/>
  <c r="BG404" i="4"/>
  <c r="BF404" i="4"/>
  <c r="T404" i="4"/>
  <c r="R404" i="4"/>
  <c r="P404" i="4"/>
  <c r="BI402" i="4"/>
  <c r="BH402" i="4"/>
  <c r="BG402" i="4"/>
  <c r="BF402" i="4"/>
  <c r="T402" i="4"/>
  <c r="R402" i="4"/>
  <c r="P402" i="4"/>
  <c r="BI400" i="4"/>
  <c r="BH400" i="4"/>
  <c r="BG400" i="4"/>
  <c r="BF400" i="4"/>
  <c r="T400" i="4"/>
  <c r="R400" i="4"/>
  <c r="P400" i="4"/>
  <c r="BI397" i="4"/>
  <c r="BH397" i="4"/>
  <c r="BG397" i="4"/>
  <c r="BF397" i="4"/>
  <c r="T397" i="4"/>
  <c r="R397" i="4"/>
  <c r="P397" i="4"/>
  <c r="BI393" i="4"/>
  <c r="BH393" i="4"/>
  <c r="BG393" i="4"/>
  <c r="BF393" i="4"/>
  <c r="T393" i="4"/>
  <c r="R393" i="4"/>
  <c r="P393" i="4"/>
  <c r="BI391" i="4"/>
  <c r="BH391" i="4"/>
  <c r="BG391" i="4"/>
  <c r="BF391" i="4"/>
  <c r="T391" i="4"/>
  <c r="R391" i="4"/>
  <c r="P391" i="4"/>
  <c r="BI387" i="4"/>
  <c r="BH387" i="4"/>
  <c r="BG387" i="4"/>
  <c r="BF387" i="4"/>
  <c r="T387" i="4"/>
  <c r="R387" i="4"/>
  <c r="P387" i="4"/>
  <c r="BI382" i="4"/>
  <c r="BH382" i="4"/>
  <c r="BG382" i="4"/>
  <c r="BF382" i="4"/>
  <c r="T382" i="4"/>
  <c r="T381" i="4"/>
  <c r="R382" i="4"/>
  <c r="R381" i="4" s="1"/>
  <c r="P382" i="4"/>
  <c r="P381" i="4" s="1"/>
  <c r="BI377" i="4"/>
  <c r="BH377" i="4"/>
  <c r="BG377" i="4"/>
  <c r="BF377" i="4"/>
  <c r="T377" i="4"/>
  <c r="R377" i="4"/>
  <c r="P377" i="4"/>
  <c r="BI375" i="4"/>
  <c r="BH375" i="4"/>
  <c r="BG375" i="4"/>
  <c r="BF375" i="4"/>
  <c r="T375" i="4"/>
  <c r="R375" i="4"/>
  <c r="P375" i="4"/>
  <c r="BI373" i="4"/>
  <c r="BH373" i="4"/>
  <c r="BG373" i="4"/>
  <c r="BF373" i="4"/>
  <c r="T373" i="4"/>
  <c r="R373" i="4"/>
  <c r="P373" i="4"/>
  <c r="BI370" i="4"/>
  <c r="BH370" i="4"/>
  <c r="BG370" i="4"/>
  <c r="BF370" i="4"/>
  <c r="T370" i="4"/>
  <c r="R370" i="4"/>
  <c r="P370" i="4"/>
  <c r="BI367" i="4"/>
  <c r="BH367" i="4"/>
  <c r="BG367" i="4"/>
  <c r="BF367" i="4"/>
  <c r="T367" i="4"/>
  <c r="R367" i="4"/>
  <c r="P367" i="4"/>
  <c r="BI365" i="4"/>
  <c r="BH365" i="4"/>
  <c r="BG365" i="4"/>
  <c r="BF365" i="4"/>
  <c r="T365" i="4"/>
  <c r="R365" i="4"/>
  <c r="P365" i="4"/>
  <c r="BI361" i="4"/>
  <c r="BH361" i="4"/>
  <c r="BG361" i="4"/>
  <c r="BF361" i="4"/>
  <c r="T361" i="4"/>
  <c r="R361" i="4"/>
  <c r="P361" i="4"/>
  <c r="BI357" i="4"/>
  <c r="BH357" i="4"/>
  <c r="BG357" i="4"/>
  <c r="BF357" i="4"/>
  <c r="T357" i="4"/>
  <c r="R357" i="4"/>
  <c r="P357" i="4"/>
  <c r="BI355" i="4"/>
  <c r="BH355" i="4"/>
  <c r="BG355" i="4"/>
  <c r="BF355" i="4"/>
  <c r="T355" i="4"/>
  <c r="R355" i="4"/>
  <c r="P355" i="4"/>
  <c r="BI353" i="4"/>
  <c r="BH353" i="4"/>
  <c r="BG353" i="4"/>
  <c r="BF353" i="4"/>
  <c r="T353" i="4"/>
  <c r="R353" i="4"/>
  <c r="P353" i="4"/>
  <c r="BI351" i="4"/>
  <c r="BH351" i="4"/>
  <c r="BG351" i="4"/>
  <c r="BF351" i="4"/>
  <c r="T351" i="4"/>
  <c r="R351" i="4"/>
  <c r="P351" i="4"/>
  <c r="BI349" i="4"/>
  <c r="BH349" i="4"/>
  <c r="BG349" i="4"/>
  <c r="BF349" i="4"/>
  <c r="T349" i="4"/>
  <c r="R349" i="4"/>
  <c r="P349" i="4"/>
  <c r="BI346" i="4"/>
  <c r="BH346" i="4"/>
  <c r="BG346" i="4"/>
  <c r="BF346" i="4"/>
  <c r="T346" i="4"/>
  <c r="R346" i="4"/>
  <c r="P346" i="4"/>
  <c r="BI341" i="4"/>
  <c r="BH341" i="4"/>
  <c r="BG341" i="4"/>
  <c r="BF341" i="4"/>
  <c r="T341" i="4"/>
  <c r="R341" i="4"/>
  <c r="P341" i="4"/>
  <c r="BI339" i="4"/>
  <c r="BH339" i="4"/>
  <c r="BG339" i="4"/>
  <c r="BF339" i="4"/>
  <c r="T339" i="4"/>
  <c r="R339" i="4"/>
  <c r="P339" i="4"/>
  <c r="BI327" i="4"/>
  <c r="BH327" i="4"/>
  <c r="BG327" i="4"/>
  <c r="BF327" i="4"/>
  <c r="T327" i="4"/>
  <c r="R327" i="4"/>
  <c r="P327" i="4"/>
  <c r="BI319" i="4"/>
  <c r="BH319" i="4"/>
  <c r="BG319" i="4"/>
  <c r="BF319" i="4"/>
  <c r="T319" i="4"/>
  <c r="R319" i="4"/>
  <c r="P319" i="4"/>
  <c r="BI314" i="4"/>
  <c r="BH314" i="4"/>
  <c r="BG314" i="4"/>
  <c r="BF314" i="4"/>
  <c r="T314" i="4"/>
  <c r="R314" i="4"/>
  <c r="P314" i="4"/>
  <c r="BI311" i="4"/>
  <c r="BH311" i="4"/>
  <c r="BG311" i="4"/>
  <c r="BF311" i="4"/>
  <c r="T311" i="4"/>
  <c r="R311" i="4"/>
  <c r="P311" i="4"/>
  <c r="BI306" i="4"/>
  <c r="BH306" i="4"/>
  <c r="BG306" i="4"/>
  <c r="BF306" i="4"/>
  <c r="T306" i="4"/>
  <c r="R306" i="4"/>
  <c r="P306" i="4"/>
  <c r="BI303" i="4"/>
  <c r="BH303" i="4"/>
  <c r="BG303" i="4"/>
  <c r="BF303" i="4"/>
  <c r="T303" i="4"/>
  <c r="R303" i="4"/>
  <c r="P303" i="4"/>
  <c r="BI299" i="4"/>
  <c r="BH299" i="4"/>
  <c r="BG299" i="4"/>
  <c r="BF299" i="4"/>
  <c r="T299" i="4"/>
  <c r="R299" i="4"/>
  <c r="P299" i="4"/>
  <c r="BI295" i="4"/>
  <c r="BH295" i="4"/>
  <c r="BG295" i="4"/>
  <c r="BF295" i="4"/>
  <c r="T295" i="4"/>
  <c r="R295" i="4"/>
  <c r="P295" i="4"/>
  <c r="BI293" i="4"/>
  <c r="BH293" i="4"/>
  <c r="BG293" i="4"/>
  <c r="BF293" i="4"/>
  <c r="T293" i="4"/>
  <c r="R293" i="4"/>
  <c r="P293" i="4"/>
  <c r="BI289" i="4"/>
  <c r="BH289" i="4"/>
  <c r="BG289" i="4"/>
  <c r="BF289" i="4"/>
  <c r="T289" i="4"/>
  <c r="R289" i="4"/>
  <c r="P289" i="4"/>
  <c r="BI287" i="4"/>
  <c r="BH287" i="4"/>
  <c r="BG287" i="4"/>
  <c r="BF287" i="4"/>
  <c r="T287" i="4"/>
  <c r="R287" i="4"/>
  <c r="P287" i="4"/>
  <c r="BI283" i="4"/>
  <c r="BH283" i="4"/>
  <c r="BG283" i="4"/>
  <c r="BF283" i="4"/>
  <c r="T283" i="4"/>
  <c r="R283" i="4"/>
  <c r="P283" i="4"/>
  <c r="BI281" i="4"/>
  <c r="BH281" i="4"/>
  <c r="BG281" i="4"/>
  <c r="BF281" i="4"/>
  <c r="T281" i="4"/>
  <c r="R281" i="4"/>
  <c r="P281" i="4"/>
  <c r="BI247" i="4"/>
  <c r="BH247" i="4"/>
  <c r="BG247" i="4"/>
  <c r="BF247" i="4"/>
  <c r="T247" i="4"/>
  <c r="R247" i="4"/>
  <c r="P247" i="4"/>
  <c r="BI245" i="4"/>
  <c r="BH245" i="4"/>
  <c r="BG245" i="4"/>
  <c r="BF245" i="4"/>
  <c r="T245" i="4"/>
  <c r="R245" i="4"/>
  <c r="P245" i="4"/>
  <c r="BI243" i="4"/>
  <c r="BH243" i="4"/>
  <c r="BG243" i="4"/>
  <c r="BF243" i="4"/>
  <c r="T243" i="4"/>
  <c r="R243" i="4"/>
  <c r="P243" i="4"/>
  <c r="BI236" i="4"/>
  <c r="BH236" i="4"/>
  <c r="BG236" i="4"/>
  <c r="BF236" i="4"/>
  <c r="T236" i="4"/>
  <c r="R236" i="4"/>
  <c r="P236" i="4"/>
  <c r="BI234" i="4"/>
  <c r="BH234" i="4"/>
  <c r="BG234" i="4"/>
  <c r="BF234" i="4"/>
  <c r="T234" i="4"/>
  <c r="R234" i="4"/>
  <c r="P234" i="4"/>
  <c r="BI195" i="4"/>
  <c r="BH195" i="4"/>
  <c r="BG195" i="4"/>
  <c r="BF195" i="4"/>
  <c r="T195" i="4"/>
  <c r="R195" i="4"/>
  <c r="P195" i="4"/>
  <c r="BI193" i="4"/>
  <c r="BH193" i="4"/>
  <c r="BG193" i="4"/>
  <c r="BF193" i="4"/>
  <c r="T193" i="4"/>
  <c r="R193" i="4"/>
  <c r="P193" i="4"/>
  <c r="BI178" i="4"/>
  <c r="BH178" i="4"/>
  <c r="BG178" i="4"/>
  <c r="BF178" i="4"/>
  <c r="T178" i="4"/>
  <c r="R178" i="4"/>
  <c r="P178" i="4"/>
  <c r="BI172" i="4"/>
  <c r="BH172" i="4"/>
  <c r="BG172" i="4"/>
  <c r="BF172" i="4"/>
  <c r="T172" i="4"/>
  <c r="R172" i="4"/>
  <c r="P172" i="4"/>
  <c r="BI170" i="4"/>
  <c r="BH170" i="4"/>
  <c r="BG170" i="4"/>
  <c r="BF170" i="4"/>
  <c r="T170" i="4"/>
  <c r="R170" i="4"/>
  <c r="P170" i="4"/>
  <c r="BI167" i="4"/>
  <c r="BH167" i="4"/>
  <c r="BG167" i="4"/>
  <c r="BF167" i="4"/>
  <c r="T167" i="4"/>
  <c r="R167" i="4"/>
  <c r="P167" i="4"/>
  <c r="BI164" i="4"/>
  <c r="BH164" i="4"/>
  <c r="BG164" i="4"/>
  <c r="BF164" i="4"/>
  <c r="T164" i="4"/>
  <c r="R164" i="4"/>
  <c r="P164" i="4"/>
  <c r="BI160" i="4"/>
  <c r="BH160" i="4"/>
  <c r="BG160" i="4"/>
  <c r="BF160" i="4"/>
  <c r="T160" i="4"/>
  <c r="R160" i="4"/>
  <c r="P160" i="4"/>
  <c r="BI154" i="4"/>
  <c r="BH154" i="4"/>
  <c r="BG154" i="4"/>
  <c r="BF154" i="4"/>
  <c r="T154" i="4"/>
  <c r="R154" i="4"/>
  <c r="P154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BI143" i="4"/>
  <c r="BH143" i="4"/>
  <c r="BG143" i="4"/>
  <c r="BF143" i="4"/>
  <c r="T143" i="4"/>
  <c r="R143" i="4"/>
  <c r="P143" i="4"/>
  <c r="BI141" i="4"/>
  <c r="BH141" i="4"/>
  <c r="BG141" i="4"/>
  <c r="BF141" i="4"/>
  <c r="T141" i="4"/>
  <c r="R141" i="4"/>
  <c r="P141" i="4"/>
  <c r="BI139" i="4"/>
  <c r="BH139" i="4"/>
  <c r="BG139" i="4"/>
  <c r="BF139" i="4"/>
  <c r="T139" i="4"/>
  <c r="R139" i="4"/>
  <c r="P139" i="4"/>
  <c r="BI132" i="4"/>
  <c r="BH132" i="4"/>
  <c r="BG132" i="4"/>
  <c r="BF132" i="4"/>
  <c r="T132" i="4"/>
  <c r="R132" i="4"/>
  <c r="P132" i="4"/>
  <c r="BI128" i="4"/>
  <c r="BH128" i="4"/>
  <c r="BG128" i="4"/>
  <c r="BF128" i="4"/>
  <c r="T128" i="4"/>
  <c r="R128" i="4"/>
  <c r="P128" i="4"/>
  <c r="F119" i="4"/>
  <c r="E117" i="4"/>
  <c r="F89" i="4"/>
  <c r="E87" i="4"/>
  <c r="J24" i="4"/>
  <c r="E24" i="4"/>
  <c r="J122" i="4" s="1"/>
  <c r="J23" i="4"/>
  <c r="J21" i="4"/>
  <c r="E21" i="4"/>
  <c r="J121" i="4" s="1"/>
  <c r="J20" i="4"/>
  <c r="J18" i="4"/>
  <c r="E18" i="4"/>
  <c r="F122" i="4" s="1"/>
  <c r="J17" i="4"/>
  <c r="J15" i="4"/>
  <c r="E15" i="4"/>
  <c r="F91" i="4" s="1"/>
  <c r="J14" i="4"/>
  <c r="J12" i="4"/>
  <c r="J89" i="4"/>
  <c r="E7" i="4"/>
  <c r="E115" i="4"/>
  <c r="J37" i="3"/>
  <c r="J36" i="3"/>
  <c r="AY96" i="1" s="1"/>
  <c r="J35" i="3"/>
  <c r="AX96" i="1"/>
  <c r="BI403" i="3"/>
  <c r="BH403" i="3"/>
  <c r="BG403" i="3"/>
  <c r="BF403" i="3"/>
  <c r="T403" i="3"/>
  <c r="R403" i="3"/>
  <c r="P403" i="3"/>
  <c r="BI400" i="3"/>
  <c r="BH400" i="3"/>
  <c r="BG400" i="3"/>
  <c r="BF400" i="3"/>
  <c r="T400" i="3"/>
  <c r="R400" i="3"/>
  <c r="P400" i="3"/>
  <c r="BI398" i="3"/>
  <c r="BH398" i="3"/>
  <c r="BG398" i="3"/>
  <c r="BF398" i="3"/>
  <c r="T398" i="3"/>
  <c r="R398" i="3"/>
  <c r="P398" i="3"/>
  <c r="BI392" i="3"/>
  <c r="BH392" i="3"/>
  <c r="BG392" i="3"/>
  <c r="BF392" i="3"/>
  <c r="T392" i="3"/>
  <c r="R392" i="3"/>
  <c r="P392" i="3"/>
  <c r="BI390" i="3"/>
  <c r="BH390" i="3"/>
  <c r="BG390" i="3"/>
  <c r="BF390" i="3"/>
  <c r="T390" i="3"/>
  <c r="R390" i="3"/>
  <c r="P390" i="3"/>
  <c r="BI387" i="3"/>
  <c r="BH387" i="3"/>
  <c r="BG387" i="3"/>
  <c r="BF387" i="3"/>
  <c r="T387" i="3"/>
  <c r="R387" i="3"/>
  <c r="P387" i="3"/>
  <c r="BI381" i="3"/>
  <c r="BH381" i="3"/>
  <c r="BG381" i="3"/>
  <c r="BF381" i="3"/>
  <c r="T381" i="3"/>
  <c r="R381" i="3"/>
  <c r="P381" i="3"/>
  <c r="BI378" i="3"/>
  <c r="BH378" i="3"/>
  <c r="BG378" i="3"/>
  <c r="BF378" i="3"/>
  <c r="T378" i="3"/>
  <c r="R378" i="3"/>
  <c r="P378" i="3"/>
  <c r="BI375" i="3"/>
  <c r="BH375" i="3"/>
  <c r="BG375" i="3"/>
  <c r="BF375" i="3"/>
  <c r="T375" i="3"/>
  <c r="R375" i="3"/>
  <c r="P375" i="3"/>
  <c r="BI370" i="3"/>
  <c r="BH370" i="3"/>
  <c r="BG370" i="3"/>
  <c r="BF370" i="3"/>
  <c r="T370" i="3"/>
  <c r="R370" i="3"/>
  <c r="P370" i="3"/>
  <c r="BI368" i="3"/>
  <c r="BH368" i="3"/>
  <c r="BG368" i="3"/>
  <c r="BF368" i="3"/>
  <c r="T368" i="3"/>
  <c r="R368" i="3"/>
  <c r="P368" i="3"/>
  <c r="BI366" i="3"/>
  <c r="BH366" i="3"/>
  <c r="BG366" i="3"/>
  <c r="BF366" i="3"/>
  <c r="T366" i="3"/>
  <c r="R366" i="3"/>
  <c r="P366" i="3"/>
  <c r="BI364" i="3"/>
  <c r="BH364" i="3"/>
  <c r="BG364" i="3"/>
  <c r="BF364" i="3"/>
  <c r="T364" i="3"/>
  <c r="R364" i="3"/>
  <c r="P364" i="3"/>
  <c r="BI362" i="3"/>
  <c r="BH362" i="3"/>
  <c r="BG362" i="3"/>
  <c r="BF362" i="3"/>
  <c r="T362" i="3"/>
  <c r="R362" i="3"/>
  <c r="P362" i="3"/>
  <c r="BI360" i="3"/>
  <c r="BH360" i="3"/>
  <c r="BG360" i="3"/>
  <c r="BF360" i="3"/>
  <c r="T360" i="3"/>
  <c r="R360" i="3"/>
  <c r="P360" i="3"/>
  <c r="BI356" i="3"/>
  <c r="BH356" i="3"/>
  <c r="BG356" i="3"/>
  <c r="BF356" i="3"/>
  <c r="T356" i="3"/>
  <c r="R356" i="3"/>
  <c r="P356" i="3"/>
  <c r="BI353" i="3"/>
  <c r="BH353" i="3"/>
  <c r="BG353" i="3"/>
  <c r="BF353" i="3"/>
  <c r="T353" i="3"/>
  <c r="R353" i="3"/>
  <c r="P353" i="3"/>
  <c r="BI351" i="3"/>
  <c r="BH351" i="3"/>
  <c r="BG351" i="3"/>
  <c r="BF351" i="3"/>
  <c r="T351" i="3"/>
  <c r="R351" i="3"/>
  <c r="P351" i="3"/>
  <c r="BI348" i="3"/>
  <c r="BH348" i="3"/>
  <c r="BG348" i="3"/>
  <c r="BF348" i="3"/>
  <c r="T348" i="3"/>
  <c r="R348" i="3"/>
  <c r="P348" i="3"/>
  <c r="BI345" i="3"/>
  <c r="BH345" i="3"/>
  <c r="BG345" i="3"/>
  <c r="BF345" i="3"/>
  <c r="T345" i="3"/>
  <c r="R345" i="3"/>
  <c r="P345" i="3"/>
  <c r="BI343" i="3"/>
  <c r="BH343" i="3"/>
  <c r="BG343" i="3"/>
  <c r="BF343" i="3"/>
  <c r="T343" i="3"/>
  <c r="R343" i="3"/>
  <c r="P343" i="3"/>
  <c r="BI341" i="3"/>
  <c r="BH341" i="3"/>
  <c r="BG341" i="3"/>
  <c r="BF341" i="3"/>
  <c r="T341" i="3"/>
  <c r="R341" i="3"/>
  <c r="P341" i="3"/>
  <c r="BI339" i="3"/>
  <c r="BH339" i="3"/>
  <c r="BG339" i="3"/>
  <c r="BF339" i="3"/>
  <c r="T339" i="3"/>
  <c r="R339" i="3"/>
  <c r="P339" i="3"/>
  <c r="BI337" i="3"/>
  <c r="BH337" i="3"/>
  <c r="BG337" i="3"/>
  <c r="BF337" i="3"/>
  <c r="T337" i="3"/>
  <c r="R337" i="3"/>
  <c r="P337" i="3"/>
  <c r="BI335" i="3"/>
  <c r="BH335" i="3"/>
  <c r="BG335" i="3"/>
  <c r="BF335" i="3"/>
  <c r="T335" i="3"/>
  <c r="R335" i="3"/>
  <c r="P335" i="3"/>
  <c r="BI333" i="3"/>
  <c r="BH333" i="3"/>
  <c r="BG333" i="3"/>
  <c r="BF333" i="3"/>
  <c r="T333" i="3"/>
  <c r="R333" i="3"/>
  <c r="P333" i="3"/>
  <c r="BI331" i="3"/>
  <c r="BH331" i="3"/>
  <c r="BG331" i="3"/>
  <c r="BF331" i="3"/>
  <c r="T331" i="3"/>
  <c r="R331" i="3"/>
  <c r="P331" i="3"/>
  <c r="BI329" i="3"/>
  <c r="BH329" i="3"/>
  <c r="BG329" i="3"/>
  <c r="BF329" i="3"/>
  <c r="T329" i="3"/>
  <c r="R329" i="3"/>
  <c r="P329" i="3"/>
  <c r="BI327" i="3"/>
  <c r="BH327" i="3"/>
  <c r="BG327" i="3"/>
  <c r="BF327" i="3"/>
  <c r="T327" i="3"/>
  <c r="R327" i="3"/>
  <c r="P327" i="3"/>
  <c r="BI325" i="3"/>
  <c r="BH325" i="3"/>
  <c r="BG325" i="3"/>
  <c r="BF325" i="3"/>
  <c r="T325" i="3"/>
  <c r="R325" i="3"/>
  <c r="P325" i="3"/>
  <c r="BI323" i="3"/>
  <c r="BH323" i="3"/>
  <c r="BG323" i="3"/>
  <c r="BF323" i="3"/>
  <c r="T323" i="3"/>
  <c r="R323" i="3"/>
  <c r="P323" i="3"/>
  <c r="BI321" i="3"/>
  <c r="BH321" i="3"/>
  <c r="BG321" i="3"/>
  <c r="BF321" i="3"/>
  <c r="T321" i="3"/>
  <c r="R321" i="3"/>
  <c r="P321" i="3"/>
  <c r="BI319" i="3"/>
  <c r="BH319" i="3"/>
  <c r="BG319" i="3"/>
  <c r="BF319" i="3"/>
  <c r="T319" i="3"/>
  <c r="R319" i="3"/>
  <c r="P319" i="3"/>
  <c r="BI317" i="3"/>
  <c r="BH317" i="3"/>
  <c r="BG317" i="3"/>
  <c r="BF317" i="3"/>
  <c r="T317" i="3"/>
  <c r="R317" i="3"/>
  <c r="P317" i="3"/>
  <c r="BI315" i="3"/>
  <c r="BH315" i="3"/>
  <c r="BG315" i="3"/>
  <c r="BF315" i="3"/>
  <c r="T315" i="3"/>
  <c r="R315" i="3"/>
  <c r="P315" i="3"/>
  <c r="BI313" i="3"/>
  <c r="BH313" i="3"/>
  <c r="BG313" i="3"/>
  <c r="BF313" i="3"/>
  <c r="T313" i="3"/>
  <c r="R313" i="3"/>
  <c r="P313" i="3"/>
  <c r="BI311" i="3"/>
  <c r="BH311" i="3"/>
  <c r="BG311" i="3"/>
  <c r="BF311" i="3"/>
  <c r="T311" i="3"/>
  <c r="R311" i="3"/>
  <c r="P311" i="3"/>
  <c r="BI309" i="3"/>
  <c r="BH309" i="3"/>
  <c r="BG309" i="3"/>
  <c r="BF309" i="3"/>
  <c r="T309" i="3"/>
  <c r="R309" i="3"/>
  <c r="P309" i="3"/>
  <c r="BI307" i="3"/>
  <c r="BH307" i="3"/>
  <c r="BG307" i="3"/>
  <c r="BF307" i="3"/>
  <c r="T307" i="3"/>
  <c r="R307" i="3"/>
  <c r="P307" i="3"/>
  <c r="BI305" i="3"/>
  <c r="BH305" i="3"/>
  <c r="BG305" i="3"/>
  <c r="BF305" i="3"/>
  <c r="T305" i="3"/>
  <c r="R305" i="3"/>
  <c r="P305" i="3"/>
  <c r="BI303" i="3"/>
  <c r="BH303" i="3"/>
  <c r="BG303" i="3"/>
  <c r="BF303" i="3"/>
  <c r="T303" i="3"/>
  <c r="R303" i="3"/>
  <c r="P303" i="3"/>
  <c r="BI301" i="3"/>
  <c r="BH301" i="3"/>
  <c r="BG301" i="3"/>
  <c r="BF301" i="3"/>
  <c r="T301" i="3"/>
  <c r="R301" i="3"/>
  <c r="P301" i="3"/>
  <c r="BI299" i="3"/>
  <c r="BH299" i="3"/>
  <c r="BG299" i="3"/>
  <c r="BF299" i="3"/>
  <c r="T299" i="3"/>
  <c r="R299" i="3"/>
  <c r="P299" i="3"/>
  <c r="BI297" i="3"/>
  <c r="BH297" i="3"/>
  <c r="BG297" i="3"/>
  <c r="BF297" i="3"/>
  <c r="T297" i="3"/>
  <c r="R297" i="3"/>
  <c r="P297" i="3"/>
  <c r="BI295" i="3"/>
  <c r="BH295" i="3"/>
  <c r="BG295" i="3"/>
  <c r="BF295" i="3"/>
  <c r="T295" i="3"/>
  <c r="R295" i="3"/>
  <c r="P295" i="3"/>
  <c r="BI293" i="3"/>
  <c r="BH293" i="3"/>
  <c r="BG293" i="3"/>
  <c r="BF293" i="3"/>
  <c r="T293" i="3"/>
  <c r="R293" i="3"/>
  <c r="P293" i="3"/>
  <c r="BI291" i="3"/>
  <c r="BH291" i="3"/>
  <c r="BG291" i="3"/>
  <c r="BF291" i="3"/>
  <c r="T291" i="3"/>
  <c r="R291" i="3"/>
  <c r="P291" i="3"/>
  <c r="BI289" i="3"/>
  <c r="BH289" i="3"/>
  <c r="BG289" i="3"/>
  <c r="BF289" i="3"/>
  <c r="T289" i="3"/>
  <c r="R289" i="3"/>
  <c r="P289" i="3"/>
  <c r="BI287" i="3"/>
  <c r="BH287" i="3"/>
  <c r="BG287" i="3"/>
  <c r="BF287" i="3"/>
  <c r="T287" i="3"/>
  <c r="R287" i="3"/>
  <c r="P287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1" i="3"/>
  <c r="BH281" i="3"/>
  <c r="BG281" i="3"/>
  <c r="BF281" i="3"/>
  <c r="T281" i="3"/>
  <c r="R281" i="3"/>
  <c r="P281" i="3"/>
  <c r="BI279" i="3"/>
  <c r="BH279" i="3"/>
  <c r="BG279" i="3"/>
  <c r="BF279" i="3"/>
  <c r="T279" i="3"/>
  <c r="R279" i="3"/>
  <c r="P279" i="3"/>
  <c r="BI277" i="3"/>
  <c r="BH277" i="3"/>
  <c r="BG277" i="3"/>
  <c r="BF277" i="3"/>
  <c r="T277" i="3"/>
  <c r="R277" i="3"/>
  <c r="P277" i="3"/>
  <c r="BI272" i="3"/>
  <c r="BH272" i="3"/>
  <c r="BG272" i="3"/>
  <c r="BF272" i="3"/>
  <c r="T272" i="3"/>
  <c r="R272" i="3"/>
  <c r="P272" i="3"/>
  <c r="BI270" i="3"/>
  <c r="BH270" i="3"/>
  <c r="BG270" i="3"/>
  <c r="BF270" i="3"/>
  <c r="T270" i="3"/>
  <c r="R270" i="3"/>
  <c r="P270" i="3"/>
  <c r="BI267" i="3"/>
  <c r="BH267" i="3"/>
  <c r="BG267" i="3"/>
  <c r="BF267" i="3"/>
  <c r="T267" i="3"/>
  <c r="R267" i="3"/>
  <c r="P267" i="3"/>
  <c r="BI263" i="3"/>
  <c r="BH263" i="3"/>
  <c r="BG263" i="3"/>
  <c r="BF263" i="3"/>
  <c r="T263" i="3"/>
  <c r="R263" i="3"/>
  <c r="P263" i="3"/>
  <c r="BI259" i="3"/>
  <c r="BH259" i="3"/>
  <c r="BG259" i="3"/>
  <c r="BF259" i="3"/>
  <c r="T259" i="3"/>
  <c r="R259" i="3"/>
  <c r="P259" i="3"/>
  <c r="BI256" i="3"/>
  <c r="BH256" i="3"/>
  <c r="BG256" i="3"/>
  <c r="BF256" i="3"/>
  <c r="T256" i="3"/>
  <c r="R256" i="3"/>
  <c r="P256" i="3"/>
  <c r="BI251" i="3"/>
  <c r="BH251" i="3"/>
  <c r="BG251" i="3"/>
  <c r="BF251" i="3"/>
  <c r="T251" i="3"/>
  <c r="T250" i="3" s="1"/>
  <c r="R251" i="3"/>
  <c r="R250" i="3" s="1"/>
  <c r="P251" i="3"/>
  <c r="P250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43" i="3"/>
  <c r="BH243" i="3"/>
  <c r="BG243" i="3"/>
  <c r="BF243" i="3"/>
  <c r="T243" i="3"/>
  <c r="R243" i="3"/>
  <c r="P243" i="3"/>
  <c r="BI235" i="3"/>
  <c r="BH235" i="3"/>
  <c r="BG235" i="3"/>
  <c r="BF235" i="3"/>
  <c r="T235" i="3"/>
  <c r="R235" i="3"/>
  <c r="P235" i="3"/>
  <c r="BI231" i="3"/>
  <c r="BH231" i="3"/>
  <c r="BG231" i="3"/>
  <c r="BF231" i="3"/>
  <c r="T231" i="3"/>
  <c r="R231" i="3"/>
  <c r="P231" i="3"/>
  <c r="BI226" i="3"/>
  <c r="BH226" i="3"/>
  <c r="BG226" i="3"/>
  <c r="BF226" i="3"/>
  <c r="T226" i="3"/>
  <c r="R226" i="3"/>
  <c r="P226" i="3"/>
  <c r="BI223" i="3"/>
  <c r="BH223" i="3"/>
  <c r="BG223" i="3"/>
  <c r="BF223" i="3"/>
  <c r="T223" i="3"/>
  <c r="R223" i="3"/>
  <c r="P223" i="3"/>
  <c r="BI219" i="3"/>
  <c r="BH219" i="3"/>
  <c r="BG219" i="3"/>
  <c r="BF219" i="3"/>
  <c r="T219" i="3"/>
  <c r="R219" i="3"/>
  <c r="P219" i="3"/>
  <c r="BI216" i="3"/>
  <c r="BH216" i="3"/>
  <c r="BG216" i="3"/>
  <c r="BF216" i="3"/>
  <c r="T216" i="3"/>
  <c r="R216" i="3"/>
  <c r="P216" i="3"/>
  <c r="BI212" i="3"/>
  <c r="BH212" i="3"/>
  <c r="BG212" i="3"/>
  <c r="BF212" i="3"/>
  <c r="T212" i="3"/>
  <c r="R212" i="3"/>
  <c r="P212" i="3"/>
  <c r="BI209" i="3"/>
  <c r="BH209" i="3"/>
  <c r="BG209" i="3"/>
  <c r="BF209" i="3"/>
  <c r="T209" i="3"/>
  <c r="R209" i="3"/>
  <c r="P209" i="3"/>
  <c r="BI207" i="3"/>
  <c r="BH207" i="3"/>
  <c r="BG207" i="3"/>
  <c r="BF207" i="3"/>
  <c r="T207" i="3"/>
  <c r="R207" i="3"/>
  <c r="P207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0" i="3"/>
  <c r="BH160" i="3"/>
  <c r="BG160" i="3"/>
  <c r="BF160" i="3"/>
  <c r="T160" i="3"/>
  <c r="R160" i="3"/>
  <c r="P160" i="3"/>
  <c r="BI156" i="3"/>
  <c r="BH156" i="3"/>
  <c r="BG156" i="3"/>
  <c r="BF156" i="3"/>
  <c r="T156" i="3"/>
  <c r="R156" i="3"/>
  <c r="P156" i="3"/>
  <c r="BI152" i="3"/>
  <c r="BH152" i="3"/>
  <c r="BG152" i="3"/>
  <c r="BF152" i="3"/>
  <c r="T152" i="3"/>
  <c r="R152" i="3"/>
  <c r="P152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38" i="3"/>
  <c r="BH138" i="3"/>
  <c r="BG138" i="3"/>
  <c r="BF138" i="3"/>
  <c r="T138" i="3"/>
  <c r="R138" i="3"/>
  <c r="P138" i="3"/>
  <c r="BI134" i="3"/>
  <c r="BH134" i="3"/>
  <c r="BG134" i="3"/>
  <c r="BF134" i="3"/>
  <c r="T134" i="3"/>
  <c r="R134" i="3"/>
  <c r="P134" i="3"/>
  <c r="BI131" i="3"/>
  <c r="BH131" i="3"/>
  <c r="BG131" i="3"/>
  <c r="BF131" i="3"/>
  <c r="T131" i="3"/>
  <c r="R131" i="3"/>
  <c r="P131" i="3"/>
  <c r="BI127" i="3"/>
  <c r="BH127" i="3"/>
  <c r="BG127" i="3"/>
  <c r="BF127" i="3"/>
  <c r="T127" i="3"/>
  <c r="R127" i="3"/>
  <c r="P127" i="3"/>
  <c r="F118" i="3"/>
  <c r="E116" i="3"/>
  <c r="F89" i="3"/>
  <c r="E87" i="3"/>
  <c r="J24" i="3"/>
  <c r="E24" i="3"/>
  <c r="J121" i="3"/>
  <c r="J23" i="3"/>
  <c r="J21" i="3"/>
  <c r="E21" i="3"/>
  <c r="J120" i="3" s="1"/>
  <c r="J20" i="3"/>
  <c r="J18" i="3"/>
  <c r="E18" i="3"/>
  <c r="F92" i="3"/>
  <c r="J17" i="3"/>
  <c r="J15" i="3"/>
  <c r="E15" i="3"/>
  <c r="F120" i="3" s="1"/>
  <c r="J14" i="3"/>
  <c r="J12" i="3"/>
  <c r="J118" i="3"/>
  <c r="E7" i="3"/>
  <c r="E114" i="3"/>
  <c r="J37" i="2"/>
  <c r="J36" i="2"/>
  <c r="AY95" i="1" s="1"/>
  <c r="J35" i="2"/>
  <c r="AX95" i="1"/>
  <c r="BI515" i="2"/>
  <c r="BH515" i="2"/>
  <c r="BG515" i="2"/>
  <c r="BF515" i="2"/>
  <c r="T515" i="2"/>
  <c r="R515" i="2"/>
  <c r="P515" i="2"/>
  <c r="BI512" i="2"/>
  <c r="BH512" i="2"/>
  <c r="BG512" i="2"/>
  <c r="BF512" i="2"/>
  <c r="T512" i="2"/>
  <c r="R512" i="2"/>
  <c r="P512" i="2"/>
  <c r="BI509" i="2"/>
  <c r="BH509" i="2"/>
  <c r="BG509" i="2"/>
  <c r="BF509" i="2"/>
  <c r="T509" i="2"/>
  <c r="R509" i="2"/>
  <c r="P509" i="2"/>
  <c r="BI506" i="2"/>
  <c r="BH506" i="2"/>
  <c r="BG506" i="2"/>
  <c r="BF506" i="2"/>
  <c r="T506" i="2"/>
  <c r="R506" i="2"/>
  <c r="P506" i="2"/>
  <c r="BI501" i="2"/>
  <c r="BH501" i="2"/>
  <c r="BG501" i="2"/>
  <c r="BF501" i="2"/>
  <c r="T501" i="2"/>
  <c r="R501" i="2"/>
  <c r="P501" i="2"/>
  <c r="BI499" i="2"/>
  <c r="BH499" i="2"/>
  <c r="BG499" i="2"/>
  <c r="BF499" i="2"/>
  <c r="T499" i="2"/>
  <c r="R499" i="2"/>
  <c r="P499" i="2"/>
  <c r="BI497" i="2"/>
  <c r="BH497" i="2"/>
  <c r="BG497" i="2"/>
  <c r="BF497" i="2"/>
  <c r="T497" i="2"/>
  <c r="R497" i="2"/>
  <c r="P497" i="2"/>
  <c r="BI495" i="2"/>
  <c r="BH495" i="2"/>
  <c r="BG495" i="2"/>
  <c r="BF495" i="2"/>
  <c r="T495" i="2"/>
  <c r="R495" i="2"/>
  <c r="P495" i="2"/>
  <c r="BI490" i="2"/>
  <c r="BH490" i="2"/>
  <c r="BG490" i="2"/>
  <c r="BF490" i="2"/>
  <c r="T490" i="2"/>
  <c r="R490" i="2"/>
  <c r="P490" i="2"/>
  <c r="BI484" i="2"/>
  <c r="BH484" i="2"/>
  <c r="BG484" i="2"/>
  <c r="BF484" i="2"/>
  <c r="T484" i="2"/>
  <c r="R484" i="2"/>
  <c r="P484" i="2"/>
  <c r="BI482" i="2"/>
  <c r="BH482" i="2"/>
  <c r="BG482" i="2"/>
  <c r="BF482" i="2"/>
  <c r="T482" i="2"/>
  <c r="R482" i="2"/>
  <c r="P482" i="2"/>
  <c r="BI480" i="2"/>
  <c r="BH480" i="2"/>
  <c r="BG480" i="2"/>
  <c r="BF480" i="2"/>
  <c r="T480" i="2"/>
  <c r="R480" i="2"/>
  <c r="P480" i="2"/>
  <c r="BI478" i="2"/>
  <c r="BH478" i="2"/>
  <c r="BG478" i="2"/>
  <c r="BF478" i="2"/>
  <c r="T478" i="2"/>
  <c r="R478" i="2"/>
  <c r="P478" i="2"/>
  <c r="BI476" i="2"/>
  <c r="BH476" i="2"/>
  <c r="BG476" i="2"/>
  <c r="BF476" i="2"/>
  <c r="T476" i="2"/>
  <c r="R476" i="2"/>
  <c r="P476" i="2"/>
  <c r="BI471" i="2"/>
  <c r="BH471" i="2"/>
  <c r="BG471" i="2"/>
  <c r="BF471" i="2"/>
  <c r="T471" i="2"/>
  <c r="R471" i="2"/>
  <c r="P471" i="2"/>
  <c r="BI469" i="2"/>
  <c r="BH469" i="2"/>
  <c r="BG469" i="2"/>
  <c r="BF469" i="2"/>
  <c r="T469" i="2"/>
  <c r="R469" i="2"/>
  <c r="P469" i="2"/>
  <c r="BI466" i="2"/>
  <c r="BH466" i="2"/>
  <c r="BG466" i="2"/>
  <c r="BF466" i="2"/>
  <c r="T466" i="2"/>
  <c r="R466" i="2"/>
  <c r="P466" i="2"/>
  <c r="BI463" i="2"/>
  <c r="BH463" i="2"/>
  <c r="BG463" i="2"/>
  <c r="BF463" i="2"/>
  <c r="T463" i="2"/>
  <c r="R463" i="2"/>
  <c r="P463" i="2"/>
  <c r="BI460" i="2"/>
  <c r="BH460" i="2"/>
  <c r="BG460" i="2"/>
  <c r="BF460" i="2"/>
  <c r="T460" i="2"/>
  <c r="R460" i="2"/>
  <c r="P460" i="2"/>
  <c r="BI458" i="2"/>
  <c r="BH458" i="2"/>
  <c r="BG458" i="2"/>
  <c r="BF458" i="2"/>
  <c r="T458" i="2"/>
  <c r="R458" i="2"/>
  <c r="P458" i="2"/>
  <c r="BI456" i="2"/>
  <c r="BH456" i="2"/>
  <c r="BG456" i="2"/>
  <c r="BF456" i="2"/>
  <c r="T456" i="2"/>
  <c r="R456" i="2"/>
  <c r="P456" i="2"/>
  <c r="BI454" i="2"/>
  <c r="BH454" i="2"/>
  <c r="BG454" i="2"/>
  <c r="BF454" i="2"/>
  <c r="T454" i="2"/>
  <c r="R454" i="2"/>
  <c r="P454" i="2"/>
  <c r="BI452" i="2"/>
  <c r="BH452" i="2"/>
  <c r="BG452" i="2"/>
  <c r="BF452" i="2"/>
  <c r="T452" i="2"/>
  <c r="R452" i="2"/>
  <c r="P452" i="2"/>
  <c r="BI450" i="2"/>
  <c r="BH450" i="2"/>
  <c r="BG450" i="2"/>
  <c r="BF450" i="2"/>
  <c r="T450" i="2"/>
  <c r="R450" i="2"/>
  <c r="P450" i="2"/>
  <c r="BI448" i="2"/>
  <c r="BH448" i="2"/>
  <c r="BG448" i="2"/>
  <c r="BF448" i="2"/>
  <c r="T448" i="2"/>
  <c r="R448" i="2"/>
  <c r="P448" i="2"/>
  <c r="BI446" i="2"/>
  <c r="BH446" i="2"/>
  <c r="BG446" i="2"/>
  <c r="BF446" i="2"/>
  <c r="T446" i="2"/>
  <c r="R446" i="2"/>
  <c r="P446" i="2"/>
  <c r="BI444" i="2"/>
  <c r="BH444" i="2"/>
  <c r="BG444" i="2"/>
  <c r="BF444" i="2"/>
  <c r="T444" i="2"/>
  <c r="R444" i="2"/>
  <c r="P444" i="2"/>
  <c r="BI442" i="2"/>
  <c r="BH442" i="2"/>
  <c r="BG442" i="2"/>
  <c r="BF442" i="2"/>
  <c r="T442" i="2"/>
  <c r="R442" i="2"/>
  <c r="P442" i="2"/>
  <c r="BI440" i="2"/>
  <c r="BH440" i="2"/>
  <c r="BG440" i="2"/>
  <c r="BF440" i="2"/>
  <c r="T440" i="2"/>
  <c r="R440" i="2"/>
  <c r="P440" i="2"/>
  <c r="BI438" i="2"/>
  <c r="BH438" i="2"/>
  <c r="BG438" i="2"/>
  <c r="BF438" i="2"/>
  <c r="T438" i="2"/>
  <c r="R438" i="2"/>
  <c r="P438" i="2"/>
  <c r="BI435" i="2"/>
  <c r="BH435" i="2"/>
  <c r="BG435" i="2"/>
  <c r="BF435" i="2"/>
  <c r="T435" i="2"/>
  <c r="R435" i="2"/>
  <c r="P435" i="2"/>
  <c r="BI432" i="2"/>
  <c r="BH432" i="2"/>
  <c r="BG432" i="2"/>
  <c r="BF432" i="2"/>
  <c r="T432" i="2"/>
  <c r="R432" i="2"/>
  <c r="P432" i="2"/>
  <c r="BI429" i="2"/>
  <c r="BH429" i="2"/>
  <c r="BG429" i="2"/>
  <c r="BF429" i="2"/>
  <c r="T429" i="2"/>
  <c r="R429" i="2"/>
  <c r="P429" i="2"/>
  <c r="BI426" i="2"/>
  <c r="BH426" i="2"/>
  <c r="BG426" i="2"/>
  <c r="BF426" i="2"/>
  <c r="T426" i="2"/>
  <c r="R426" i="2"/>
  <c r="P426" i="2"/>
  <c r="BI423" i="2"/>
  <c r="BH423" i="2"/>
  <c r="BG423" i="2"/>
  <c r="BF423" i="2"/>
  <c r="T423" i="2"/>
  <c r="R423" i="2"/>
  <c r="P423" i="2"/>
  <c r="BI418" i="2"/>
  <c r="BH418" i="2"/>
  <c r="BG418" i="2"/>
  <c r="BF418" i="2"/>
  <c r="T418" i="2"/>
  <c r="R418" i="2"/>
  <c r="P418" i="2"/>
  <c r="BI416" i="2"/>
  <c r="BH416" i="2"/>
  <c r="BG416" i="2"/>
  <c r="BF416" i="2"/>
  <c r="T416" i="2"/>
  <c r="R416" i="2"/>
  <c r="P416" i="2"/>
  <c r="BI414" i="2"/>
  <c r="BH414" i="2"/>
  <c r="BG414" i="2"/>
  <c r="BF414" i="2"/>
  <c r="T414" i="2"/>
  <c r="R414" i="2"/>
  <c r="P414" i="2"/>
  <c r="BI412" i="2"/>
  <c r="BH412" i="2"/>
  <c r="BG412" i="2"/>
  <c r="BF412" i="2"/>
  <c r="T412" i="2"/>
  <c r="R412" i="2"/>
  <c r="P412" i="2"/>
  <c r="BI410" i="2"/>
  <c r="BH410" i="2"/>
  <c r="BG410" i="2"/>
  <c r="BF410" i="2"/>
  <c r="T410" i="2"/>
  <c r="R410" i="2"/>
  <c r="P410" i="2"/>
  <c r="BI408" i="2"/>
  <c r="BH408" i="2"/>
  <c r="BG408" i="2"/>
  <c r="BF408" i="2"/>
  <c r="T408" i="2"/>
  <c r="R408" i="2"/>
  <c r="P408" i="2"/>
  <c r="BI406" i="2"/>
  <c r="BH406" i="2"/>
  <c r="BG406" i="2"/>
  <c r="BF406" i="2"/>
  <c r="T406" i="2"/>
  <c r="R406" i="2"/>
  <c r="P406" i="2"/>
  <c r="BI404" i="2"/>
  <c r="BH404" i="2"/>
  <c r="BG404" i="2"/>
  <c r="BF404" i="2"/>
  <c r="T404" i="2"/>
  <c r="R404" i="2"/>
  <c r="P404" i="2"/>
  <c r="BI402" i="2"/>
  <c r="BH402" i="2"/>
  <c r="BG402" i="2"/>
  <c r="BF402" i="2"/>
  <c r="T402" i="2"/>
  <c r="R402" i="2"/>
  <c r="P402" i="2"/>
  <c r="BI400" i="2"/>
  <c r="BH400" i="2"/>
  <c r="BG400" i="2"/>
  <c r="BF400" i="2"/>
  <c r="T400" i="2"/>
  <c r="R400" i="2"/>
  <c r="P400" i="2"/>
  <c r="BI398" i="2"/>
  <c r="BH398" i="2"/>
  <c r="BG398" i="2"/>
  <c r="BF398" i="2"/>
  <c r="T398" i="2"/>
  <c r="R398" i="2"/>
  <c r="P398" i="2"/>
  <c r="BI396" i="2"/>
  <c r="BH396" i="2"/>
  <c r="BG396" i="2"/>
  <c r="BF396" i="2"/>
  <c r="T396" i="2"/>
  <c r="R396" i="2"/>
  <c r="P396" i="2"/>
  <c r="BI394" i="2"/>
  <c r="BH394" i="2"/>
  <c r="BG394" i="2"/>
  <c r="BF394" i="2"/>
  <c r="T394" i="2"/>
  <c r="R394" i="2"/>
  <c r="P394" i="2"/>
  <c r="BI392" i="2"/>
  <c r="BH392" i="2"/>
  <c r="BG392" i="2"/>
  <c r="BF392" i="2"/>
  <c r="T392" i="2"/>
  <c r="R392" i="2"/>
  <c r="P392" i="2"/>
  <c r="BI390" i="2"/>
  <c r="BH390" i="2"/>
  <c r="BG390" i="2"/>
  <c r="BF390" i="2"/>
  <c r="T390" i="2"/>
  <c r="R390" i="2"/>
  <c r="P390" i="2"/>
  <c r="BI388" i="2"/>
  <c r="BH388" i="2"/>
  <c r="BG388" i="2"/>
  <c r="BF388" i="2"/>
  <c r="T388" i="2"/>
  <c r="R388" i="2"/>
  <c r="P388" i="2"/>
  <c r="BI386" i="2"/>
  <c r="BH386" i="2"/>
  <c r="BG386" i="2"/>
  <c r="BF386" i="2"/>
  <c r="T386" i="2"/>
  <c r="R386" i="2"/>
  <c r="P386" i="2"/>
  <c r="BI384" i="2"/>
  <c r="BH384" i="2"/>
  <c r="BG384" i="2"/>
  <c r="BF384" i="2"/>
  <c r="T384" i="2"/>
  <c r="R384" i="2"/>
  <c r="P384" i="2"/>
  <c r="BI382" i="2"/>
  <c r="BH382" i="2"/>
  <c r="BG382" i="2"/>
  <c r="BF382" i="2"/>
  <c r="T382" i="2"/>
  <c r="R382" i="2"/>
  <c r="P382" i="2"/>
  <c r="BI380" i="2"/>
  <c r="BH380" i="2"/>
  <c r="BG380" i="2"/>
  <c r="BF380" i="2"/>
  <c r="T380" i="2"/>
  <c r="R380" i="2"/>
  <c r="P380" i="2"/>
  <c r="BI378" i="2"/>
  <c r="BH378" i="2"/>
  <c r="BG378" i="2"/>
  <c r="BF378" i="2"/>
  <c r="T378" i="2"/>
  <c r="R378" i="2"/>
  <c r="P378" i="2"/>
  <c r="BI376" i="2"/>
  <c r="BH376" i="2"/>
  <c r="BG376" i="2"/>
  <c r="BF376" i="2"/>
  <c r="T376" i="2"/>
  <c r="R376" i="2"/>
  <c r="P376" i="2"/>
  <c r="BI374" i="2"/>
  <c r="BH374" i="2"/>
  <c r="BG374" i="2"/>
  <c r="BF374" i="2"/>
  <c r="T374" i="2"/>
  <c r="R374" i="2"/>
  <c r="P374" i="2"/>
  <c r="BI372" i="2"/>
  <c r="BH372" i="2"/>
  <c r="BG372" i="2"/>
  <c r="BF372" i="2"/>
  <c r="T372" i="2"/>
  <c r="R372" i="2"/>
  <c r="P372" i="2"/>
  <c r="BI370" i="2"/>
  <c r="BH370" i="2"/>
  <c r="BG370" i="2"/>
  <c r="BF370" i="2"/>
  <c r="T370" i="2"/>
  <c r="R370" i="2"/>
  <c r="P370" i="2"/>
  <c r="BI368" i="2"/>
  <c r="BH368" i="2"/>
  <c r="BG368" i="2"/>
  <c r="BF368" i="2"/>
  <c r="T368" i="2"/>
  <c r="R368" i="2"/>
  <c r="P368" i="2"/>
  <c r="BI366" i="2"/>
  <c r="BH366" i="2"/>
  <c r="BG366" i="2"/>
  <c r="BF366" i="2"/>
  <c r="T366" i="2"/>
  <c r="R366" i="2"/>
  <c r="P366" i="2"/>
  <c r="BI364" i="2"/>
  <c r="BH364" i="2"/>
  <c r="BG364" i="2"/>
  <c r="BF364" i="2"/>
  <c r="T364" i="2"/>
  <c r="R364" i="2"/>
  <c r="P364" i="2"/>
  <c r="BI360" i="2"/>
  <c r="BH360" i="2"/>
  <c r="BG360" i="2"/>
  <c r="BF360" i="2"/>
  <c r="T360" i="2"/>
  <c r="R360" i="2"/>
  <c r="P360" i="2"/>
  <c r="BI358" i="2"/>
  <c r="BH358" i="2"/>
  <c r="BG358" i="2"/>
  <c r="BF358" i="2"/>
  <c r="T358" i="2"/>
  <c r="R358" i="2"/>
  <c r="P358" i="2"/>
  <c r="BI356" i="2"/>
  <c r="BH356" i="2"/>
  <c r="BG356" i="2"/>
  <c r="BF356" i="2"/>
  <c r="T356" i="2"/>
  <c r="R356" i="2"/>
  <c r="P356" i="2"/>
  <c r="BI353" i="2"/>
  <c r="BH353" i="2"/>
  <c r="BG353" i="2"/>
  <c r="BF353" i="2"/>
  <c r="T353" i="2"/>
  <c r="R353" i="2"/>
  <c r="P353" i="2"/>
  <c r="BI350" i="2"/>
  <c r="BH350" i="2"/>
  <c r="BG350" i="2"/>
  <c r="BF350" i="2"/>
  <c r="T350" i="2"/>
  <c r="R350" i="2"/>
  <c r="P350" i="2"/>
  <c r="BI348" i="2"/>
  <c r="BH348" i="2"/>
  <c r="BG348" i="2"/>
  <c r="BF348" i="2"/>
  <c r="T348" i="2"/>
  <c r="R348" i="2"/>
  <c r="P348" i="2"/>
  <c r="BI346" i="2"/>
  <c r="BH346" i="2"/>
  <c r="BG346" i="2"/>
  <c r="BF346" i="2"/>
  <c r="T346" i="2"/>
  <c r="R346" i="2"/>
  <c r="P346" i="2"/>
  <c r="BI343" i="2"/>
  <c r="BH343" i="2"/>
  <c r="BG343" i="2"/>
  <c r="BF343" i="2"/>
  <c r="T343" i="2"/>
  <c r="R343" i="2"/>
  <c r="P343" i="2"/>
  <c r="BI341" i="2"/>
  <c r="BH341" i="2"/>
  <c r="BG341" i="2"/>
  <c r="BF341" i="2"/>
  <c r="T341" i="2"/>
  <c r="R341" i="2"/>
  <c r="P341" i="2"/>
  <c r="BI338" i="2"/>
  <c r="BH338" i="2"/>
  <c r="BG338" i="2"/>
  <c r="BF338" i="2"/>
  <c r="T338" i="2"/>
  <c r="R338" i="2"/>
  <c r="P338" i="2"/>
  <c r="BI335" i="2"/>
  <c r="BH335" i="2"/>
  <c r="BG335" i="2"/>
  <c r="BF335" i="2"/>
  <c r="T335" i="2"/>
  <c r="R335" i="2"/>
  <c r="P335" i="2"/>
  <c r="BI331" i="2"/>
  <c r="BH331" i="2"/>
  <c r="BG331" i="2"/>
  <c r="BF331" i="2"/>
  <c r="T331" i="2"/>
  <c r="R331" i="2"/>
  <c r="P331" i="2"/>
  <c r="BI324" i="2"/>
  <c r="BH324" i="2"/>
  <c r="BG324" i="2"/>
  <c r="BF324" i="2"/>
  <c r="T324" i="2"/>
  <c r="R324" i="2"/>
  <c r="P324" i="2"/>
  <c r="BI318" i="2"/>
  <c r="BH318" i="2"/>
  <c r="BG318" i="2"/>
  <c r="BF318" i="2"/>
  <c r="T318" i="2"/>
  <c r="R318" i="2"/>
  <c r="P318" i="2"/>
  <c r="BI313" i="2"/>
  <c r="BH313" i="2"/>
  <c r="BG313" i="2"/>
  <c r="BF313" i="2"/>
  <c r="T313" i="2"/>
  <c r="R313" i="2"/>
  <c r="P313" i="2"/>
  <c r="BI310" i="2"/>
  <c r="BH310" i="2"/>
  <c r="BG310" i="2"/>
  <c r="BF310" i="2"/>
  <c r="T310" i="2"/>
  <c r="R310" i="2"/>
  <c r="P310" i="2"/>
  <c r="BI308" i="2"/>
  <c r="BH308" i="2"/>
  <c r="BG308" i="2"/>
  <c r="BF308" i="2"/>
  <c r="T308" i="2"/>
  <c r="R308" i="2"/>
  <c r="P308" i="2"/>
  <c r="BI304" i="2"/>
  <c r="BH304" i="2"/>
  <c r="BG304" i="2"/>
  <c r="BF304" i="2"/>
  <c r="T304" i="2"/>
  <c r="R304" i="2"/>
  <c r="P304" i="2"/>
  <c r="BI301" i="2"/>
  <c r="BH301" i="2"/>
  <c r="BG301" i="2"/>
  <c r="BF301" i="2"/>
  <c r="T301" i="2"/>
  <c r="R301" i="2"/>
  <c r="P301" i="2"/>
  <c r="BI299" i="2"/>
  <c r="BH299" i="2"/>
  <c r="BG299" i="2"/>
  <c r="BF299" i="2"/>
  <c r="T299" i="2"/>
  <c r="R299" i="2"/>
  <c r="P299" i="2"/>
  <c r="BI297" i="2"/>
  <c r="BH297" i="2"/>
  <c r="BG297" i="2"/>
  <c r="BF297" i="2"/>
  <c r="T297" i="2"/>
  <c r="R297" i="2"/>
  <c r="P297" i="2"/>
  <c r="BI295" i="2"/>
  <c r="BH295" i="2"/>
  <c r="BG295" i="2"/>
  <c r="BF295" i="2"/>
  <c r="T295" i="2"/>
  <c r="R295" i="2"/>
  <c r="P295" i="2"/>
  <c r="BI293" i="2"/>
  <c r="BH293" i="2"/>
  <c r="BG293" i="2"/>
  <c r="BF293" i="2"/>
  <c r="T293" i="2"/>
  <c r="R293" i="2"/>
  <c r="P293" i="2"/>
  <c r="BI290" i="2"/>
  <c r="BH290" i="2"/>
  <c r="BG290" i="2"/>
  <c r="BF290" i="2"/>
  <c r="T290" i="2"/>
  <c r="R290" i="2"/>
  <c r="P290" i="2"/>
  <c r="BI286" i="2"/>
  <c r="BH286" i="2"/>
  <c r="BG286" i="2"/>
  <c r="BF286" i="2"/>
  <c r="T286" i="2"/>
  <c r="R286" i="2"/>
  <c r="P286" i="2"/>
  <c r="BI284" i="2"/>
  <c r="BH284" i="2"/>
  <c r="BG284" i="2"/>
  <c r="BF284" i="2"/>
  <c r="T284" i="2"/>
  <c r="R284" i="2"/>
  <c r="P284" i="2"/>
  <c r="BI272" i="2"/>
  <c r="BH272" i="2"/>
  <c r="BG272" i="2"/>
  <c r="BF272" i="2"/>
  <c r="T272" i="2"/>
  <c r="R272" i="2"/>
  <c r="P272" i="2"/>
  <c r="BI266" i="2"/>
  <c r="BH266" i="2"/>
  <c r="BG266" i="2"/>
  <c r="BF266" i="2"/>
  <c r="T266" i="2"/>
  <c r="R266" i="2"/>
  <c r="P266" i="2"/>
  <c r="BI261" i="2"/>
  <c r="BH261" i="2"/>
  <c r="BG261" i="2"/>
  <c r="BF261" i="2"/>
  <c r="T261" i="2"/>
  <c r="R261" i="2"/>
  <c r="P261" i="2"/>
  <c r="BI258" i="2"/>
  <c r="BH258" i="2"/>
  <c r="BG258" i="2"/>
  <c r="BF258" i="2"/>
  <c r="T258" i="2"/>
  <c r="R258" i="2"/>
  <c r="P258" i="2"/>
  <c r="BI253" i="2"/>
  <c r="BH253" i="2"/>
  <c r="BG253" i="2"/>
  <c r="BF253" i="2"/>
  <c r="T253" i="2"/>
  <c r="R253" i="2"/>
  <c r="P253" i="2"/>
  <c r="BI250" i="2"/>
  <c r="BH250" i="2"/>
  <c r="BG250" i="2"/>
  <c r="BF250" i="2"/>
  <c r="T250" i="2"/>
  <c r="R250" i="2"/>
  <c r="P250" i="2"/>
  <c r="BI246" i="2"/>
  <c r="BH246" i="2"/>
  <c r="BG246" i="2"/>
  <c r="BF246" i="2"/>
  <c r="T246" i="2"/>
  <c r="R246" i="2"/>
  <c r="P246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5" i="2"/>
  <c r="BH235" i="2"/>
  <c r="BG235" i="2"/>
  <c r="BF235" i="2"/>
  <c r="T235" i="2"/>
  <c r="R235" i="2"/>
  <c r="P235" i="2"/>
  <c r="BI233" i="2"/>
  <c r="BH233" i="2"/>
  <c r="BG233" i="2"/>
  <c r="BF233" i="2"/>
  <c r="T233" i="2"/>
  <c r="R233" i="2"/>
  <c r="P233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81" i="2"/>
  <c r="BH181" i="2"/>
  <c r="BG181" i="2"/>
  <c r="BF181" i="2"/>
  <c r="T181" i="2"/>
  <c r="R181" i="2"/>
  <c r="P181" i="2"/>
  <c r="BI176" i="2"/>
  <c r="BH176" i="2"/>
  <c r="BG176" i="2"/>
  <c r="BF176" i="2"/>
  <c r="T176" i="2"/>
  <c r="R176" i="2"/>
  <c r="P176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47" i="2"/>
  <c r="BH147" i="2"/>
  <c r="BG147" i="2"/>
  <c r="BF147" i="2"/>
  <c r="T147" i="2"/>
  <c r="R147" i="2"/>
  <c r="P147" i="2"/>
  <c r="BI142" i="2"/>
  <c r="BH142" i="2"/>
  <c r="BG142" i="2"/>
  <c r="BF142" i="2"/>
  <c r="T142" i="2"/>
  <c r="R142" i="2"/>
  <c r="P142" i="2"/>
  <c r="BI138" i="2"/>
  <c r="BH138" i="2"/>
  <c r="BG138" i="2"/>
  <c r="BF138" i="2"/>
  <c r="T138" i="2"/>
  <c r="R138" i="2"/>
  <c r="P138" i="2"/>
  <c r="BI130" i="2"/>
  <c r="BH130" i="2"/>
  <c r="BG130" i="2"/>
  <c r="BF130" i="2"/>
  <c r="T130" i="2"/>
  <c r="R130" i="2"/>
  <c r="P130" i="2"/>
  <c r="BI127" i="2"/>
  <c r="BH127" i="2"/>
  <c r="BG127" i="2"/>
  <c r="BF127" i="2"/>
  <c r="T127" i="2"/>
  <c r="R127" i="2"/>
  <c r="P127" i="2"/>
  <c r="F118" i="2"/>
  <c r="E116" i="2"/>
  <c r="F89" i="2"/>
  <c r="E87" i="2"/>
  <c r="J24" i="2"/>
  <c r="E24" i="2"/>
  <c r="J92" i="2" s="1"/>
  <c r="J23" i="2"/>
  <c r="J21" i="2"/>
  <c r="E21" i="2"/>
  <c r="J91" i="2" s="1"/>
  <c r="J20" i="2"/>
  <c r="J18" i="2"/>
  <c r="E18" i="2"/>
  <c r="F121" i="2" s="1"/>
  <c r="J17" i="2"/>
  <c r="J15" i="2"/>
  <c r="E15" i="2"/>
  <c r="F120" i="2" s="1"/>
  <c r="J14" i="2"/>
  <c r="J12" i="2"/>
  <c r="J118" i="2" s="1"/>
  <c r="E7" i="2"/>
  <c r="E114" i="2" s="1"/>
  <c r="L90" i="1"/>
  <c r="AM90" i="1"/>
  <c r="AM89" i="1"/>
  <c r="L89" i="1"/>
  <c r="AM87" i="1"/>
  <c r="L87" i="1"/>
  <c r="L85" i="1"/>
  <c r="L84" i="1"/>
  <c r="J180" i="5"/>
  <c r="J177" i="5"/>
  <c r="BK170" i="5"/>
  <c r="BK130" i="5"/>
  <c r="BK124" i="5"/>
  <c r="J543" i="4"/>
  <c r="BK540" i="4"/>
  <c r="J537" i="4"/>
  <c r="J529" i="4"/>
  <c r="BK523" i="4"/>
  <c r="J504" i="4"/>
  <c r="BK497" i="4"/>
  <c r="BK485" i="4"/>
  <c r="BK483" i="4"/>
  <c r="BK469" i="4"/>
  <c r="J448" i="4"/>
  <c r="BK427" i="4"/>
  <c r="J425" i="4"/>
  <c r="BK419" i="4"/>
  <c r="BK417" i="4"/>
  <c r="J413" i="4"/>
  <c r="J402" i="4"/>
  <c r="BK387" i="4"/>
  <c r="BK370" i="4"/>
  <c r="J365" i="4"/>
  <c r="J357" i="4"/>
  <c r="J346" i="4"/>
  <c r="J341" i="4"/>
  <c r="BK314" i="4"/>
  <c r="J299" i="4"/>
  <c r="BK243" i="4"/>
  <c r="J195" i="4"/>
  <c r="J172" i="4"/>
  <c r="J170" i="4"/>
  <c r="BK167" i="4"/>
  <c r="J160" i="4"/>
  <c r="J143" i="4"/>
  <c r="J128" i="4"/>
  <c r="BK375" i="3"/>
  <c r="BK362" i="3"/>
  <c r="BK348" i="3"/>
  <c r="J345" i="3"/>
  <c r="J335" i="3"/>
  <c r="J321" i="3"/>
  <c r="J319" i="3"/>
  <c r="BK311" i="3"/>
  <c r="BK303" i="3"/>
  <c r="J291" i="3"/>
  <c r="BK289" i="3"/>
  <c r="BK283" i="3"/>
  <c r="BK279" i="3"/>
  <c r="J256" i="3"/>
  <c r="BK251" i="3"/>
  <c r="BK235" i="3"/>
  <c r="BK231" i="3"/>
  <c r="J219" i="3"/>
  <c r="J193" i="3"/>
  <c r="J191" i="3"/>
  <c r="J127" i="3"/>
  <c r="BK509" i="2"/>
  <c r="J484" i="2"/>
  <c r="J480" i="2"/>
  <c r="J478" i="2"/>
  <c r="J454" i="2"/>
  <c r="J446" i="2"/>
  <c r="J408" i="2"/>
  <c r="J404" i="2"/>
  <c r="J402" i="2"/>
  <c r="BK394" i="2"/>
  <c r="BK386" i="2"/>
  <c r="J374" i="2"/>
  <c r="BK368" i="2"/>
  <c r="J331" i="2"/>
  <c r="J324" i="2"/>
  <c r="J318" i="2"/>
  <c r="BK304" i="2"/>
  <c r="BK297" i="2"/>
  <c r="BK295" i="2"/>
  <c r="BK286" i="2"/>
  <c r="J272" i="2"/>
  <c r="J250" i="2"/>
  <c r="J235" i="2"/>
  <c r="J228" i="2"/>
  <c r="BK199" i="2"/>
  <c r="J138" i="2"/>
  <c r="BK167" i="5"/>
  <c r="J167" i="5"/>
  <c r="BK527" i="4"/>
  <c r="BK525" i="4"/>
  <c r="BK518" i="4"/>
  <c r="J506" i="4"/>
  <c r="J499" i="4"/>
  <c r="J485" i="4"/>
  <c r="J480" i="4"/>
  <c r="BK473" i="4"/>
  <c r="J469" i="4"/>
  <c r="BK467" i="4"/>
  <c r="BK465" i="4"/>
  <c r="BK462" i="4"/>
  <c r="BK458" i="4"/>
  <c r="BK456" i="4"/>
  <c r="J450" i="4"/>
  <c r="BK442" i="4"/>
  <c r="J433" i="4"/>
  <c r="BK430" i="4"/>
  <c r="BK425" i="4"/>
  <c r="BK421" i="4"/>
  <c r="J419" i="4"/>
  <c r="BK415" i="4"/>
  <c r="BK413" i="4"/>
  <c r="J411" i="4"/>
  <c r="BK400" i="4"/>
  <c r="J391" i="4"/>
  <c r="J377" i="4"/>
  <c r="J373" i="4"/>
  <c r="J370" i="4"/>
  <c r="J361" i="4"/>
  <c r="BK355" i="4"/>
  <c r="J353" i="4"/>
  <c r="J349" i="4"/>
  <c r="BK341" i="4"/>
  <c r="BK339" i="4"/>
  <c r="J327" i="4"/>
  <c r="BK319" i="4"/>
  <c r="J311" i="4"/>
  <c r="BK306" i="4"/>
  <c r="BK303" i="4"/>
  <c r="BK299" i="4"/>
  <c r="J293" i="4"/>
  <c r="J289" i="4"/>
  <c r="J283" i="4"/>
  <c r="BK281" i="4"/>
  <c r="J247" i="4"/>
  <c r="J243" i="4"/>
  <c r="BK234" i="4"/>
  <c r="J193" i="4"/>
  <c r="J178" i="4"/>
  <c r="BK164" i="4"/>
  <c r="BK160" i="4"/>
  <c r="BK154" i="4"/>
  <c r="BK149" i="4"/>
  <c r="J139" i="4"/>
  <c r="J132" i="4"/>
  <c r="BK403" i="3"/>
  <c r="J400" i="3"/>
  <c r="BK398" i="3"/>
  <c r="BK392" i="3"/>
  <c r="BK390" i="3"/>
  <c r="J387" i="3"/>
  <c r="J381" i="3"/>
  <c r="BK370" i="3"/>
  <c r="BK360" i="3"/>
  <c r="BK351" i="3"/>
  <c r="J348" i="3"/>
  <c r="BK345" i="3"/>
  <c r="BK343" i="3"/>
  <c r="BK339" i="3"/>
  <c r="J337" i="3"/>
  <c r="BK335" i="3"/>
  <c r="BK333" i="3"/>
  <c r="BK331" i="3"/>
  <c r="BK327" i="3"/>
  <c r="BK325" i="3"/>
  <c r="J323" i="3"/>
  <c r="BK321" i="3"/>
  <c r="BK319" i="3"/>
  <c r="J317" i="3"/>
  <c r="BK315" i="3"/>
  <c r="BK313" i="3"/>
  <c r="BK307" i="3"/>
  <c r="BK299" i="3"/>
  <c r="BK297" i="3"/>
  <c r="J295" i="3"/>
  <c r="J293" i="3"/>
  <c r="J289" i="3"/>
  <c r="J285" i="3"/>
  <c r="J283" i="3"/>
  <c r="BK272" i="3"/>
  <c r="BK267" i="3"/>
  <c r="BK263" i="3"/>
  <c r="BK259" i="3"/>
  <c r="BK256" i="3"/>
  <c r="BK248" i="3"/>
  <c r="BK246" i="3"/>
  <c r="J226" i="3"/>
  <c r="BK219" i="3"/>
  <c r="J216" i="3"/>
  <c r="J212" i="3"/>
  <c r="BK209" i="3"/>
  <c r="J207" i="3"/>
  <c r="BK172" i="3"/>
  <c r="BK168" i="3"/>
  <c r="J166" i="3"/>
  <c r="BK152" i="3"/>
  <c r="BK149" i="3"/>
  <c r="BK146" i="3"/>
  <c r="BK138" i="3"/>
  <c r="BK131" i="3"/>
  <c r="BK127" i="3"/>
  <c r="BK506" i="2"/>
  <c r="J497" i="2"/>
  <c r="BK484" i="2"/>
  <c r="BK471" i="2"/>
  <c r="BK469" i="2"/>
  <c r="J466" i="2"/>
  <c r="BK463" i="2"/>
  <c r="J460" i="2"/>
  <c r="BK456" i="2"/>
  <c r="BK448" i="2"/>
  <c r="BK446" i="2"/>
  <c r="BK444" i="2"/>
  <c r="BK442" i="2"/>
  <c r="J435" i="2"/>
  <c r="J432" i="2"/>
  <c r="J426" i="2"/>
  <c r="J416" i="2"/>
  <c r="BK414" i="2"/>
  <c r="BK412" i="2"/>
  <c r="BK410" i="2"/>
  <c r="BK402" i="2"/>
  <c r="J400" i="2"/>
  <c r="BK398" i="2"/>
  <c r="BK396" i="2"/>
  <c r="J394" i="2"/>
  <c r="J392" i="2"/>
  <c r="BK390" i="2"/>
  <c r="J384" i="2"/>
  <c r="J382" i="2"/>
  <c r="BK380" i="2"/>
  <c r="BK378" i="2"/>
  <c r="J372" i="2"/>
  <c r="J370" i="2"/>
  <c r="J364" i="2"/>
  <c r="J360" i="2"/>
  <c r="BK356" i="2"/>
  <c r="BK353" i="2"/>
  <c r="J350" i="2"/>
  <c r="BK343" i="2"/>
  <c r="J335" i="2"/>
  <c r="BK310" i="2"/>
  <c r="BK301" i="2"/>
  <c r="J297" i="2"/>
  <c r="BK293" i="2"/>
  <c r="BK290" i="2"/>
  <c r="J286" i="2"/>
  <c r="J258" i="2"/>
  <c r="J253" i="2"/>
  <c r="BK250" i="2"/>
  <c r="J246" i="2"/>
  <c r="J233" i="2"/>
  <c r="J220" i="2"/>
  <c r="J218" i="2"/>
  <c r="J181" i="2"/>
  <c r="BK173" i="2"/>
  <c r="BK154" i="2"/>
  <c r="J147" i="2"/>
  <c r="BK142" i="2"/>
  <c r="J130" i="2"/>
  <c r="BK127" i="2"/>
  <c r="J183" i="5"/>
  <c r="BK180" i="5"/>
  <c r="BK177" i="5"/>
  <c r="J170" i="5"/>
  <c r="J164" i="5"/>
  <c r="BK161" i="5"/>
  <c r="J161" i="5"/>
  <c r="J155" i="5"/>
  <c r="BK152" i="5"/>
  <c r="BK149" i="5"/>
  <c r="BK143" i="5"/>
  <c r="BK546" i="4"/>
  <c r="J546" i="4"/>
  <c r="BK543" i="4"/>
  <c r="J531" i="4"/>
  <c r="BK529" i="4"/>
  <c r="J525" i="4"/>
  <c r="J518" i="4"/>
  <c r="BK504" i="4"/>
  <c r="BK502" i="4"/>
  <c r="BK499" i="4"/>
  <c r="J497" i="4"/>
  <c r="J492" i="4"/>
  <c r="J488" i="4"/>
  <c r="J483" i="4"/>
  <c r="J473" i="4"/>
  <c r="J465" i="4"/>
  <c r="J462" i="4"/>
  <c r="BK460" i="4"/>
  <c r="BK454" i="4"/>
  <c r="J445" i="4"/>
  <c r="J442" i="4"/>
  <c r="J440" i="4"/>
  <c r="BK437" i="4"/>
  <c r="BK435" i="4"/>
  <c r="J427" i="4"/>
  <c r="BK423" i="4"/>
  <c r="J415" i="4"/>
  <c r="BK409" i="4"/>
  <c r="BK407" i="4"/>
  <c r="J400" i="4"/>
  <c r="BK397" i="4"/>
  <c r="J393" i="4"/>
  <c r="J382" i="4"/>
  <c r="BK377" i="4"/>
  <c r="BK375" i="4"/>
  <c r="BK373" i="4"/>
  <c r="BK367" i="4"/>
  <c r="BK361" i="4"/>
  <c r="BK351" i="4"/>
  <c r="BK346" i="4"/>
  <c r="BK327" i="4"/>
  <c r="J319" i="4"/>
  <c r="BK311" i="4"/>
  <c r="J306" i="4"/>
  <c r="J295" i="4"/>
  <c r="BK289" i="4"/>
  <c r="J287" i="4"/>
  <c r="J281" i="4"/>
  <c r="BK245" i="4"/>
  <c r="BK236" i="4"/>
  <c r="BK195" i="4"/>
  <c r="BK172" i="4"/>
  <c r="BK170" i="4"/>
  <c r="J167" i="4"/>
  <c r="J164" i="4"/>
  <c r="J154" i="4"/>
  <c r="J149" i="4"/>
  <c r="BK143" i="4"/>
  <c r="BK139" i="4"/>
  <c r="J392" i="3"/>
  <c r="BK387" i="3"/>
  <c r="BK378" i="3"/>
  <c r="BK364" i="3"/>
  <c r="J360" i="3"/>
  <c r="BK356" i="3"/>
  <c r="BK353" i="3"/>
  <c r="J351" i="3"/>
  <c r="BK341" i="3"/>
  <c r="J333" i="3"/>
  <c r="J329" i="3"/>
  <c r="J327" i="3"/>
  <c r="J325" i="3"/>
  <c r="BK323" i="3"/>
  <c r="BK317" i="3"/>
  <c r="J311" i="3"/>
  <c r="BK309" i="3"/>
  <c r="BK305" i="3"/>
  <c r="J303" i="3"/>
  <c r="J299" i="3"/>
  <c r="J297" i="3"/>
  <c r="BK281" i="3"/>
  <c r="J277" i="3"/>
  <c r="J270" i="3"/>
  <c r="J263" i="3"/>
  <c r="J259" i="3"/>
  <c r="J246" i="3"/>
  <c r="BK243" i="3"/>
  <c r="J235" i="3"/>
  <c r="J231" i="3"/>
  <c r="BK223" i="3"/>
  <c r="BK201" i="3"/>
  <c r="BK199" i="3"/>
  <c r="BK191" i="3"/>
  <c r="J174" i="3"/>
  <c r="J172" i="3"/>
  <c r="BK160" i="3"/>
  <c r="J156" i="3"/>
  <c r="J146" i="3"/>
  <c r="BK134" i="3"/>
  <c r="BK501" i="2"/>
  <c r="BK490" i="2"/>
  <c r="J476" i="2"/>
  <c r="J471" i="2"/>
  <c r="J456" i="2"/>
  <c r="BK454" i="2"/>
  <c r="J452" i="2"/>
  <c r="J450" i="2"/>
  <c r="J448" i="2"/>
  <c r="BK438" i="2"/>
  <c r="BK435" i="2"/>
  <c r="BK432" i="2"/>
  <c r="J418" i="2"/>
  <c r="J414" i="2"/>
  <c r="J412" i="2"/>
  <c r="J410" i="2"/>
  <c r="BK406" i="2"/>
  <c r="BK404" i="2"/>
  <c r="BK400" i="2"/>
  <c r="J388" i="2"/>
  <c r="BK382" i="2"/>
  <c r="J378" i="2"/>
  <c r="BK376" i="2"/>
  <c r="BK374" i="2"/>
  <c r="BK372" i="2"/>
  <c r="J368" i="2"/>
  <c r="BK358" i="2"/>
  <c r="BK350" i="2"/>
  <c r="J348" i="2"/>
  <c r="BK335" i="2"/>
  <c r="BK331" i="2"/>
  <c r="BK313" i="2"/>
  <c r="BK299" i="2"/>
  <c r="J284" i="2"/>
  <c r="J266" i="2"/>
  <c r="J242" i="2"/>
  <c r="J240" i="2"/>
  <c r="BK235" i="2"/>
  <c r="BK233" i="2"/>
  <c r="BK226" i="2"/>
  <c r="BK220" i="2"/>
  <c r="J199" i="2"/>
  <c r="BK197" i="2"/>
  <c r="BK181" i="2"/>
  <c r="J176" i="2"/>
  <c r="J173" i="2"/>
  <c r="BK170" i="2"/>
  <c r="BK166" i="2"/>
  <c r="BK164" i="2"/>
  <c r="J154" i="2"/>
  <c r="BK138" i="2"/>
  <c r="BK130" i="2"/>
  <c r="AS94" i="1"/>
  <c r="BK158" i="5"/>
  <c r="BK155" i="5"/>
  <c r="J152" i="5"/>
  <c r="J149" i="5"/>
  <c r="J146" i="5"/>
  <c r="BK531" i="4"/>
  <c r="J527" i="4"/>
  <c r="J523" i="4"/>
  <c r="J502" i="4"/>
  <c r="BK492" i="4"/>
  <c r="BK488" i="4"/>
  <c r="BK476" i="4"/>
  <c r="J458" i="4"/>
  <c r="J454" i="4"/>
  <c r="J452" i="4"/>
  <c r="BK450" i="4"/>
  <c r="BK448" i="4"/>
  <c r="BK445" i="4"/>
  <c r="J437" i="4"/>
  <c r="J435" i="4"/>
  <c r="BK433" i="4"/>
  <c r="J423" i="4"/>
  <c r="J421" i="4"/>
  <c r="J417" i="4"/>
  <c r="BK411" i="4"/>
  <c r="J409" i="4"/>
  <c r="BK404" i="4"/>
  <c r="BK402" i="4"/>
  <c r="BK393" i="4"/>
  <c r="J387" i="4"/>
  <c r="BK382" i="4"/>
  <c r="BK365" i="4"/>
  <c r="BK357" i="4"/>
  <c r="J355" i="4"/>
  <c r="BK353" i="4"/>
  <c r="J351" i="4"/>
  <c r="J339" i="4"/>
  <c r="J303" i="4"/>
  <c r="BK283" i="4"/>
  <c r="J245" i="4"/>
  <c r="BK178" i="4"/>
  <c r="J146" i="4"/>
  <c r="BK141" i="4"/>
  <c r="BK128" i="4"/>
  <c r="J390" i="3"/>
  <c r="BK381" i="3"/>
  <c r="J378" i="3"/>
  <c r="J375" i="3"/>
  <c r="BK368" i="3"/>
  <c r="BK366" i="3"/>
  <c r="J362" i="3"/>
  <c r="J356" i="3"/>
  <c r="J353" i="3"/>
  <c r="J343" i="3"/>
  <c r="J341" i="3"/>
  <c r="BK337" i="3"/>
  <c r="J331" i="3"/>
  <c r="J313" i="3"/>
  <c r="J307" i="3"/>
  <c r="J301" i="3"/>
  <c r="BK295" i="3"/>
  <c r="BK293" i="3"/>
  <c r="BK291" i="3"/>
  <c r="J287" i="3"/>
  <c r="BK285" i="3"/>
  <c r="J281" i="3"/>
  <c r="BK277" i="3"/>
  <c r="BK270" i="3"/>
  <c r="J248" i="3"/>
  <c r="J243" i="3"/>
  <c r="BK226" i="3"/>
  <c r="J223" i="3"/>
  <c r="BK216" i="3"/>
  <c r="BK212" i="3"/>
  <c r="J209" i="3"/>
  <c r="BK207" i="3"/>
  <c r="J199" i="3"/>
  <c r="BK174" i="3"/>
  <c r="J168" i="3"/>
  <c r="BK166" i="3"/>
  <c r="J160" i="3"/>
  <c r="J152" i="3"/>
  <c r="J149" i="3"/>
  <c r="J138" i="3"/>
  <c r="J134" i="3"/>
  <c r="J131" i="3"/>
  <c r="BK515" i="2"/>
  <c r="J515" i="2"/>
  <c r="BK512" i="2"/>
  <c r="J512" i="2"/>
  <c r="J506" i="2"/>
  <c r="J501" i="2"/>
  <c r="J499" i="2"/>
  <c r="J495" i="2"/>
  <c r="J490" i="2"/>
  <c r="J482" i="2"/>
  <c r="BK476" i="2"/>
  <c r="J469" i="2"/>
  <c r="BK466" i="2"/>
  <c r="BK460" i="2"/>
  <c r="J458" i="2"/>
  <c r="BK452" i="2"/>
  <c r="BK450" i="2"/>
  <c r="J444" i="2"/>
  <c r="BK440" i="2"/>
  <c r="J438" i="2"/>
  <c r="J429" i="2"/>
  <c r="BK426" i="2"/>
  <c r="BK423" i="2"/>
  <c r="BK416" i="2"/>
  <c r="BK408" i="2"/>
  <c r="J406" i="2"/>
  <c r="J398" i="2"/>
  <c r="J396" i="2"/>
  <c r="J390" i="2"/>
  <c r="BK388" i="2"/>
  <c r="J386" i="2"/>
  <c r="BK384" i="2"/>
  <c r="J380" i="2"/>
  <c r="J376" i="2"/>
  <c r="J366" i="2"/>
  <c r="BK364" i="2"/>
  <c r="BK360" i="2"/>
  <c r="J358" i="2"/>
  <c r="J356" i="2"/>
  <c r="BK348" i="2"/>
  <c r="BK346" i="2"/>
  <c r="J343" i="2"/>
  <c r="J341" i="2"/>
  <c r="BK338" i="2"/>
  <c r="BK318" i="2"/>
  <c r="J313" i="2"/>
  <c r="J310" i="2"/>
  <c r="BK308" i="2"/>
  <c r="J304" i="2"/>
  <c r="J301" i="2"/>
  <c r="J299" i="2"/>
  <c r="J293" i="2"/>
  <c r="J290" i="2"/>
  <c r="BK284" i="2"/>
  <c r="BK272" i="2"/>
  <c r="BK266" i="2"/>
  <c r="BK261" i="2"/>
  <c r="BK253" i="2"/>
  <c r="BK246" i="2"/>
  <c r="BK240" i="2"/>
  <c r="J197" i="2"/>
  <c r="BK176" i="2"/>
  <c r="J170" i="2"/>
  <c r="J164" i="2"/>
  <c r="BK152" i="2"/>
  <c r="J142" i="2"/>
  <c r="BK183" i="5"/>
  <c r="BK164" i="5"/>
  <c r="J158" i="5"/>
  <c r="J143" i="5"/>
  <c r="J140" i="5"/>
  <c r="BK137" i="5"/>
  <c r="J134" i="5"/>
  <c r="J130" i="5"/>
  <c r="J127" i="5"/>
  <c r="J121" i="5"/>
  <c r="J540" i="4"/>
  <c r="BK537" i="4"/>
  <c r="BK506" i="4"/>
  <c r="BK480" i="4"/>
  <c r="J476" i="4"/>
  <c r="J467" i="4"/>
  <c r="J460" i="4"/>
  <c r="J456" i="4"/>
  <c r="BK452" i="4"/>
  <c r="BK440" i="4"/>
  <c r="J430" i="4"/>
  <c r="J407" i="4"/>
  <c r="J404" i="4"/>
  <c r="J397" i="4"/>
  <c r="BK391" i="4"/>
  <c r="J375" i="4"/>
  <c r="J367" i="4"/>
  <c r="BK349" i="4"/>
  <c r="J314" i="4"/>
  <c r="BK295" i="4"/>
  <c r="BK293" i="4"/>
  <c r="BK287" i="4"/>
  <c r="BK247" i="4"/>
  <c r="J236" i="4"/>
  <c r="J234" i="4"/>
  <c r="BK193" i="4"/>
  <c r="BK146" i="4"/>
  <c r="J141" i="4"/>
  <c r="BK132" i="4"/>
  <c r="J403" i="3"/>
  <c r="BK400" i="3"/>
  <c r="J398" i="3"/>
  <c r="J370" i="3"/>
  <c r="J368" i="3"/>
  <c r="J366" i="3"/>
  <c r="J364" i="3"/>
  <c r="J339" i="3"/>
  <c r="BK329" i="3"/>
  <c r="J315" i="3"/>
  <c r="J309" i="3"/>
  <c r="J305" i="3"/>
  <c r="BK301" i="3"/>
  <c r="BK287" i="3"/>
  <c r="J279" i="3"/>
  <c r="J272" i="3"/>
  <c r="J267" i="3"/>
  <c r="J251" i="3"/>
  <c r="J201" i="3"/>
  <c r="BK193" i="3"/>
  <c r="BK156" i="3"/>
  <c r="J509" i="2"/>
  <c r="BK499" i="2"/>
  <c r="BK497" i="2"/>
  <c r="BK495" i="2"/>
  <c r="BK482" i="2"/>
  <c r="BK480" i="2"/>
  <c r="BK478" i="2"/>
  <c r="J463" i="2"/>
  <c r="BK458" i="2"/>
  <c r="J442" i="2"/>
  <c r="J440" i="2"/>
  <c r="BK429" i="2"/>
  <c r="J423" i="2"/>
  <c r="BK418" i="2"/>
  <c r="BK392" i="2"/>
  <c r="BK370" i="2"/>
  <c r="BK366" i="2"/>
  <c r="J353" i="2"/>
  <c r="J346" i="2"/>
  <c r="BK341" i="2"/>
  <c r="J338" i="2"/>
  <c r="BK324" i="2"/>
  <c r="J308" i="2"/>
  <c r="J295" i="2"/>
  <c r="J261" i="2"/>
  <c r="BK258" i="2"/>
  <c r="BK242" i="2"/>
  <c r="BK228" i="2"/>
  <c r="J226" i="2"/>
  <c r="BK218" i="2"/>
  <c r="J166" i="2"/>
  <c r="J152" i="2"/>
  <c r="BK147" i="2"/>
  <c r="J127" i="2"/>
  <c r="BK146" i="5"/>
  <c r="BK140" i="5"/>
  <c r="J137" i="5"/>
  <c r="BK134" i="5"/>
  <c r="BK127" i="5"/>
  <c r="J124" i="5"/>
  <c r="BK121" i="5"/>
  <c r="BK186" i="5"/>
  <c r="J186" i="5"/>
  <c r="BK472" i="4" l="1"/>
  <c r="J472" i="4" s="1"/>
  <c r="J103" i="4" s="1"/>
  <c r="T472" i="4"/>
  <c r="P542" i="4"/>
  <c r="P541" i="4"/>
  <c r="T542" i="4"/>
  <c r="T541" i="4"/>
  <c r="BK120" i="5"/>
  <c r="BK119" i="5" s="1"/>
  <c r="J119" i="5" s="1"/>
  <c r="J97" i="5" s="1"/>
  <c r="P126" i="2"/>
  <c r="R312" i="2"/>
  <c r="P363" i="2"/>
  <c r="P126" i="3"/>
  <c r="R262" i="3"/>
  <c r="T262" i="3"/>
  <c r="BK359" i="3"/>
  <c r="J359" i="3"/>
  <c r="J104" i="3"/>
  <c r="T369" i="4"/>
  <c r="BK386" i="4"/>
  <c r="J386" i="4"/>
  <c r="J101" i="4" s="1"/>
  <c r="T386" i="4"/>
  <c r="P472" i="4"/>
  <c r="R472" i="4"/>
  <c r="BK542" i="4"/>
  <c r="J542" i="4" s="1"/>
  <c r="J105" i="4" s="1"/>
  <c r="R542" i="4"/>
  <c r="R541" i="4" s="1"/>
  <c r="R120" i="5"/>
  <c r="R119" i="5"/>
  <c r="R118" i="5"/>
  <c r="T126" i="2"/>
  <c r="BK330" i="2"/>
  <c r="J330" i="2" s="1"/>
  <c r="J100" i="2" s="1"/>
  <c r="T363" i="2"/>
  <c r="R465" i="2"/>
  <c r="BK511" i="2"/>
  <c r="BK510" i="2"/>
  <c r="J510" i="2"/>
  <c r="J103" i="2" s="1"/>
  <c r="R511" i="2"/>
  <c r="R510" i="2"/>
  <c r="BK126" i="3"/>
  <c r="J126" i="3" s="1"/>
  <c r="J98" i="3" s="1"/>
  <c r="BK245" i="3"/>
  <c r="J245" i="3"/>
  <c r="J99" i="3" s="1"/>
  <c r="R245" i="3"/>
  <c r="R255" i="3"/>
  <c r="BK276" i="3"/>
  <c r="J276" i="3" s="1"/>
  <c r="J103" i="3" s="1"/>
  <c r="T359" i="3"/>
  <c r="BK127" i="4"/>
  <c r="J127" i="4" s="1"/>
  <c r="J98" i="4" s="1"/>
  <c r="BK369" i="4"/>
  <c r="J369" i="4"/>
  <c r="J99" i="4" s="1"/>
  <c r="P406" i="4"/>
  <c r="P120" i="5"/>
  <c r="P119" i="5"/>
  <c r="P118" i="5" s="1"/>
  <c r="AU98" i="1" s="1"/>
  <c r="BK126" i="2"/>
  <c r="P312" i="2"/>
  <c r="P125" i="2" s="1"/>
  <c r="P330" i="2"/>
  <c r="R363" i="2"/>
  <c r="T465" i="2"/>
  <c r="P511" i="2"/>
  <c r="P510" i="2" s="1"/>
  <c r="T126" i="3"/>
  <c r="P245" i="3"/>
  <c r="P255" i="3"/>
  <c r="P262" i="3"/>
  <c r="R276" i="3"/>
  <c r="P359" i="3"/>
  <c r="P127" i="4"/>
  <c r="P369" i="4"/>
  <c r="R406" i="4"/>
  <c r="T120" i="5"/>
  <c r="T119" i="5"/>
  <c r="T118" i="5" s="1"/>
  <c r="BK312" i="2"/>
  <c r="J312" i="2"/>
  <c r="J99" i="2"/>
  <c r="T312" i="2"/>
  <c r="R330" i="2"/>
  <c r="T330" i="2"/>
  <c r="BK465" i="2"/>
  <c r="J465" i="2" s="1"/>
  <c r="J102" i="2" s="1"/>
  <c r="R126" i="3"/>
  <c r="T245" i="3"/>
  <c r="BK255" i="3"/>
  <c r="J255" i="3"/>
  <c r="J101" i="3"/>
  <c r="T255" i="3"/>
  <c r="P276" i="3"/>
  <c r="R359" i="3"/>
  <c r="R127" i="4"/>
  <c r="R369" i="4"/>
  <c r="BK406" i="4"/>
  <c r="J406" i="4" s="1"/>
  <c r="J102" i="4" s="1"/>
  <c r="R126" i="2"/>
  <c r="R125" i="2" s="1"/>
  <c r="R124" i="2" s="1"/>
  <c r="BK363" i="2"/>
  <c r="J363" i="2"/>
  <c r="J101" i="2" s="1"/>
  <c r="P465" i="2"/>
  <c r="T511" i="2"/>
  <c r="T510" i="2"/>
  <c r="BK262" i="3"/>
  <c r="J262" i="3"/>
  <c r="J102" i="3"/>
  <c r="T276" i="3"/>
  <c r="T127" i="4"/>
  <c r="T126" i="4" s="1"/>
  <c r="T125" i="4" s="1"/>
  <c r="P386" i="4"/>
  <c r="R386" i="4"/>
  <c r="E85" i="5"/>
  <c r="J89" i="5"/>
  <c r="F92" i="5"/>
  <c r="F114" i="5"/>
  <c r="J115" i="5"/>
  <c r="BE124" i="5"/>
  <c r="BE130" i="5"/>
  <c r="BE137" i="5"/>
  <c r="BE186" i="5"/>
  <c r="F91" i="2"/>
  <c r="BE142" i="2"/>
  <c r="BE176" i="2"/>
  <c r="BE240" i="2"/>
  <c r="BE253" i="2"/>
  <c r="BE284" i="2"/>
  <c r="BE286" i="2"/>
  <c r="BE290" i="2"/>
  <c r="BE378" i="2"/>
  <c r="BE380" i="2"/>
  <c r="BE382" i="2"/>
  <c r="BE390" i="2"/>
  <c r="BE402" i="2"/>
  <c r="BE408" i="2"/>
  <c r="BE410" i="2"/>
  <c r="BE414" i="2"/>
  <c r="BE426" i="2"/>
  <c r="BE448" i="2"/>
  <c r="BE450" i="2"/>
  <c r="BE466" i="2"/>
  <c r="BE469" i="2"/>
  <c r="BE471" i="2"/>
  <c r="F91" i="3"/>
  <c r="BE172" i="3"/>
  <c r="BE248" i="3"/>
  <c r="BE295" i="3"/>
  <c r="BE321" i="3"/>
  <c r="BE343" i="3"/>
  <c r="BE345" i="3"/>
  <c r="BE356" i="3"/>
  <c r="BE375" i="3"/>
  <c r="BE378" i="3"/>
  <c r="BE381" i="3"/>
  <c r="F92" i="4"/>
  <c r="J119" i="4"/>
  <c r="BE128" i="4"/>
  <c r="BE172" i="4"/>
  <c r="BE178" i="4"/>
  <c r="BE245" i="4"/>
  <c r="BE289" i="4"/>
  <c r="BE319" i="4"/>
  <c r="BE327" i="4"/>
  <c r="BE339" i="4"/>
  <c r="BE341" i="4"/>
  <c r="BE346" i="4"/>
  <c r="BE377" i="4"/>
  <c r="BE382" i="4"/>
  <c r="BE387" i="4"/>
  <c r="BE402" i="4"/>
  <c r="BE421" i="4"/>
  <c r="BE435" i="4"/>
  <c r="BE437" i="4"/>
  <c r="BE458" i="4"/>
  <c r="BE469" i="4"/>
  <c r="BE473" i="4"/>
  <c r="BE504" i="4"/>
  <c r="BE527" i="4"/>
  <c r="BE543" i="4"/>
  <c r="BE134" i="5"/>
  <c r="BE152" i="5"/>
  <c r="BE161" i="5"/>
  <c r="BE164" i="5"/>
  <c r="BE180" i="5"/>
  <c r="BE183" i="5"/>
  <c r="E85" i="2"/>
  <c r="J89" i="2"/>
  <c r="F92" i="2"/>
  <c r="J120" i="2"/>
  <c r="BE130" i="2"/>
  <c r="BE170" i="2"/>
  <c r="BE197" i="2"/>
  <c r="BE218" i="2"/>
  <c r="BE226" i="2"/>
  <c r="BE233" i="2"/>
  <c r="BE250" i="2"/>
  <c r="BE297" i="2"/>
  <c r="BE299" i="2"/>
  <c r="BE324" i="2"/>
  <c r="BE331" i="2"/>
  <c r="BE341" i="2"/>
  <c r="BE350" i="2"/>
  <c r="BE353" i="2"/>
  <c r="BE358" i="2"/>
  <c r="BE374" i="2"/>
  <c r="BE376" i="2"/>
  <c r="BE400" i="2"/>
  <c r="BE404" i="2"/>
  <c r="BE412" i="2"/>
  <c r="BE435" i="2"/>
  <c r="BE442" i="2"/>
  <c r="BE478" i="2"/>
  <c r="BE484" i="2"/>
  <c r="BE506" i="2"/>
  <c r="BE509" i="2"/>
  <c r="BE512" i="2"/>
  <c r="BE515" i="2"/>
  <c r="E85" i="3"/>
  <c r="J91" i="3"/>
  <c r="J92" i="3"/>
  <c r="F121" i="3"/>
  <c r="BE134" i="3"/>
  <c r="BE149" i="3"/>
  <c r="BE152" i="3"/>
  <c r="BE193" i="3"/>
  <c r="BE219" i="3"/>
  <c r="BE223" i="3"/>
  <c r="BE231" i="3"/>
  <c r="BE235" i="3"/>
  <c r="BE243" i="3"/>
  <c r="BE251" i="3"/>
  <c r="BE256" i="3"/>
  <c r="BE263" i="3"/>
  <c r="BE279" i="3"/>
  <c r="BE281" i="3"/>
  <c r="BE287" i="3"/>
  <c r="BE289" i="3"/>
  <c r="BE303" i="3"/>
  <c r="BE307" i="3"/>
  <c r="BE311" i="3"/>
  <c r="BE317" i="3"/>
  <c r="BE319" i="3"/>
  <c r="BE323" i="3"/>
  <c r="BE327" i="3"/>
  <c r="BE329" i="3"/>
  <c r="BE348" i="3"/>
  <c r="BE362" i="3"/>
  <c r="BE387" i="3"/>
  <c r="E85" i="4"/>
  <c r="J92" i="4"/>
  <c r="F121" i="4"/>
  <c r="BE132" i="4"/>
  <c r="BE149" i="4"/>
  <c r="BE160" i="4"/>
  <c r="BE167" i="4"/>
  <c r="BE193" i="4"/>
  <c r="BE234" i="4"/>
  <c r="BE236" i="4"/>
  <c r="BE287" i="4"/>
  <c r="BE293" i="4"/>
  <c r="BE295" i="4"/>
  <c r="BE303" i="4"/>
  <c r="BE306" i="4"/>
  <c r="BE311" i="4"/>
  <c r="BE314" i="4"/>
  <c r="BE349" i="4"/>
  <c r="BE353" i="4"/>
  <c r="BE367" i="4"/>
  <c r="BE375" i="4"/>
  <c r="BE407" i="4"/>
  <c r="BE425" i="4"/>
  <c r="BE427" i="4"/>
  <c r="BE442" i="4"/>
  <c r="BE452" i="4"/>
  <c r="BE454" i="4"/>
  <c r="BE462" i="4"/>
  <c r="BE465" i="4"/>
  <c r="BE467" i="4"/>
  <c r="BE499" i="4"/>
  <c r="BE518" i="4"/>
  <c r="BE529" i="4"/>
  <c r="BK381" i="4"/>
  <c r="J381" i="4"/>
  <c r="J100" i="4" s="1"/>
  <c r="BE121" i="5"/>
  <c r="BE149" i="5"/>
  <c r="BE155" i="5"/>
  <c r="BE167" i="5"/>
  <c r="J121" i="2"/>
  <c r="BE127" i="2"/>
  <c r="BE138" i="2"/>
  <c r="BE147" i="2"/>
  <c r="BE154" i="2"/>
  <c r="BE246" i="2"/>
  <c r="BE258" i="2"/>
  <c r="BE261" i="2"/>
  <c r="BE272" i="2"/>
  <c r="BE293" i="2"/>
  <c r="BE295" i="2"/>
  <c r="BE301" i="2"/>
  <c r="BE304" i="2"/>
  <c r="BE308" i="2"/>
  <c r="BE318" i="2"/>
  <c r="BE335" i="2"/>
  <c r="BE338" i="2"/>
  <c r="BE343" i="2"/>
  <c r="BE346" i="2"/>
  <c r="BE360" i="2"/>
  <c r="BE364" i="2"/>
  <c r="BE368" i="2"/>
  <c r="BE386" i="2"/>
  <c r="BE392" i="2"/>
  <c r="BE394" i="2"/>
  <c r="BE398" i="2"/>
  <c r="BE416" i="2"/>
  <c r="BE423" i="2"/>
  <c r="BE432" i="2"/>
  <c r="BE440" i="2"/>
  <c r="BE444" i="2"/>
  <c r="BE446" i="2"/>
  <c r="BE456" i="2"/>
  <c r="BE460" i="2"/>
  <c r="BE482" i="2"/>
  <c r="BE495" i="2"/>
  <c r="BE497" i="2"/>
  <c r="BE127" i="3"/>
  <c r="BE138" i="3"/>
  <c r="BE146" i="3"/>
  <c r="BE168" i="3"/>
  <c r="BE209" i="3"/>
  <c r="BE246" i="3"/>
  <c r="BE267" i="3"/>
  <c r="BE270" i="3"/>
  <c r="BE285" i="3"/>
  <c r="BE293" i="3"/>
  <c r="BE297" i="3"/>
  <c r="BE313" i="3"/>
  <c r="BE331" i="3"/>
  <c r="BE333" i="3"/>
  <c r="BE337" i="3"/>
  <c r="BE339" i="3"/>
  <c r="BE368" i="3"/>
  <c r="BE370" i="3"/>
  <c r="BE390" i="3"/>
  <c r="BE146" i="4"/>
  <c r="BE299" i="4"/>
  <c r="BE351" i="4"/>
  <c r="BE355" i="4"/>
  <c r="BE370" i="4"/>
  <c r="BE391" i="4"/>
  <c r="BE411" i="4"/>
  <c r="BE413" i="4"/>
  <c r="BE417" i="4"/>
  <c r="BE419" i="4"/>
  <c r="BE430" i="4"/>
  <c r="BE450" i="4"/>
  <c r="BE456" i="4"/>
  <c r="BE480" i="4"/>
  <c r="BE485" i="4"/>
  <c r="BE537" i="4"/>
  <c r="BE540" i="4"/>
  <c r="BE546" i="4"/>
  <c r="J91" i="5"/>
  <c r="BE140" i="5"/>
  <c r="BE143" i="5"/>
  <c r="BE146" i="5"/>
  <c r="BE158" i="5"/>
  <c r="BE170" i="5"/>
  <c r="BE177" i="5"/>
  <c r="BE152" i="2"/>
  <c r="BE164" i="2"/>
  <c r="BE166" i="2"/>
  <c r="BE199" i="2"/>
  <c r="BE220" i="2"/>
  <c r="BE228" i="2"/>
  <c r="BE235" i="2"/>
  <c r="BE242" i="2"/>
  <c r="BE266" i="2"/>
  <c r="BE313" i="2"/>
  <c r="BE348" i="2"/>
  <c r="BE366" i="2"/>
  <c r="BE384" i="2"/>
  <c r="BE388" i="2"/>
  <c r="BE406" i="2"/>
  <c r="BE418" i="2"/>
  <c r="BE429" i="2"/>
  <c r="BE438" i="2"/>
  <c r="BE452" i="2"/>
  <c r="BE454" i="2"/>
  <c r="BE458" i="2"/>
  <c r="BE463" i="2"/>
  <c r="BE476" i="2"/>
  <c r="BE480" i="2"/>
  <c r="BE490" i="2"/>
  <c r="BE499" i="2"/>
  <c r="BE501" i="2"/>
  <c r="BE131" i="3"/>
  <c r="BE156" i="3"/>
  <c r="BE166" i="3"/>
  <c r="BE174" i="3"/>
  <c r="BE191" i="3"/>
  <c r="BE199" i="3"/>
  <c r="BE201" i="3"/>
  <c r="BE212" i="3"/>
  <c r="BE216" i="3"/>
  <c r="BE277" i="3"/>
  <c r="BE283" i="3"/>
  <c r="BE291" i="3"/>
  <c r="BE299" i="3"/>
  <c r="BE305" i="3"/>
  <c r="BE309" i="3"/>
  <c r="BE315" i="3"/>
  <c r="BE325" i="3"/>
  <c r="BE335" i="3"/>
  <c r="BE341" i="3"/>
  <c r="BE351" i="3"/>
  <c r="BE360" i="3"/>
  <c r="BE364" i="3"/>
  <c r="BE366" i="3"/>
  <c r="BE392" i="3"/>
  <c r="BE398" i="3"/>
  <c r="BE400" i="3"/>
  <c r="J91" i="4"/>
  <c r="BE143" i="4"/>
  <c r="BE164" i="4"/>
  <c r="BE170" i="4"/>
  <c r="BE195" i="4"/>
  <c r="BE243" i="4"/>
  <c r="BE283" i="4"/>
  <c r="BE357" i="4"/>
  <c r="BE361" i="4"/>
  <c r="BE365" i="4"/>
  <c r="BE373" i="4"/>
  <c r="BE393" i="4"/>
  <c r="BE397" i="4"/>
  <c r="BE404" i="4"/>
  <c r="BE409" i="4"/>
  <c r="BE440" i="4"/>
  <c r="BE445" i="4"/>
  <c r="BE448" i="4"/>
  <c r="BE460" i="4"/>
  <c r="BE483" i="4"/>
  <c r="BE488" i="4"/>
  <c r="BE492" i="4"/>
  <c r="BE497" i="4"/>
  <c r="BE502" i="4"/>
  <c r="BE506" i="4"/>
  <c r="BE523" i="4"/>
  <c r="BE525" i="4"/>
  <c r="BE531" i="4"/>
  <c r="BE173" i="2"/>
  <c r="BE181" i="2"/>
  <c r="BE310" i="2"/>
  <c r="BE356" i="2"/>
  <c r="BE370" i="2"/>
  <c r="BE372" i="2"/>
  <c r="BE396" i="2"/>
  <c r="J89" i="3"/>
  <c r="BE160" i="3"/>
  <c r="BE207" i="3"/>
  <c r="BE226" i="3"/>
  <c r="BE259" i="3"/>
  <c r="BE272" i="3"/>
  <c r="BE301" i="3"/>
  <c r="BE353" i="3"/>
  <c r="BE403" i="3"/>
  <c r="BK250" i="3"/>
  <c r="J250" i="3" s="1"/>
  <c r="J100" i="3" s="1"/>
  <c r="BE139" i="4"/>
  <c r="BE141" i="4"/>
  <c r="BE154" i="4"/>
  <c r="BE247" i="4"/>
  <c r="BE281" i="4"/>
  <c r="BE400" i="4"/>
  <c r="BE415" i="4"/>
  <c r="BE423" i="4"/>
  <c r="BE433" i="4"/>
  <c r="BE476" i="4"/>
  <c r="BE127" i="5"/>
  <c r="J34" i="5"/>
  <c r="AW98" i="1"/>
  <c r="F36" i="4"/>
  <c r="BC97" i="1" s="1"/>
  <c r="F36" i="3"/>
  <c r="BC96" i="1"/>
  <c r="F37" i="3"/>
  <c r="BD96" i="1" s="1"/>
  <c r="J34" i="2"/>
  <c r="AW95" i="1"/>
  <c r="F37" i="5"/>
  <c r="BD98" i="1" s="1"/>
  <c r="F37" i="4"/>
  <c r="BD97" i="1"/>
  <c r="J34" i="4"/>
  <c r="AW97" i="1" s="1"/>
  <c r="F34" i="4"/>
  <c r="BA97" i="1"/>
  <c r="F34" i="2"/>
  <c r="BA95" i="1" s="1"/>
  <c r="J34" i="3"/>
  <c r="AW96" i="1"/>
  <c r="F35" i="4"/>
  <c r="BB97" i="1" s="1"/>
  <c r="F35" i="3"/>
  <c r="BB96" i="1"/>
  <c r="F36" i="5"/>
  <c r="BC98" i="1" s="1"/>
  <c r="F35" i="5"/>
  <c r="BB98" i="1"/>
  <c r="F35" i="2"/>
  <c r="BB95" i="1" s="1"/>
  <c r="F36" i="2"/>
  <c r="BC95" i="1"/>
  <c r="F37" i="2"/>
  <c r="BD95" i="1" s="1"/>
  <c r="F34" i="5"/>
  <c r="BA98" i="1"/>
  <c r="F34" i="3"/>
  <c r="BA96" i="1" s="1"/>
  <c r="P124" i="2" l="1"/>
  <c r="AU95" i="1" s="1"/>
  <c r="R126" i="4"/>
  <c r="R125" i="4"/>
  <c r="R125" i="3"/>
  <c r="R124" i="3" s="1"/>
  <c r="T125" i="2"/>
  <c r="T124" i="2"/>
  <c r="P126" i="4"/>
  <c r="P125" i="4" s="1"/>
  <c r="AU97" i="1" s="1"/>
  <c r="BK125" i="2"/>
  <c r="J125" i="2"/>
  <c r="J97" i="2" s="1"/>
  <c r="P125" i="3"/>
  <c r="P124" i="3"/>
  <c r="AU96" i="1"/>
  <c r="T125" i="3"/>
  <c r="T124" i="3"/>
  <c r="BK126" i="4"/>
  <c r="J126" i="4"/>
  <c r="J97" i="4" s="1"/>
  <c r="J120" i="5"/>
  <c r="J98" i="5"/>
  <c r="BK541" i="4"/>
  <c r="J541" i="4" s="1"/>
  <c r="J104" i="4" s="1"/>
  <c r="J126" i="2"/>
  <c r="J98" i="2"/>
  <c r="J511" i="2"/>
  <c r="J104" i="2"/>
  <c r="BK125" i="3"/>
  <c r="J125" i="3"/>
  <c r="J97" i="3" s="1"/>
  <c r="BK118" i="5"/>
  <c r="J118" i="5"/>
  <c r="J96" i="5"/>
  <c r="J33" i="3"/>
  <c r="AV96" i="1"/>
  <c r="AT96" i="1"/>
  <c r="F33" i="5"/>
  <c r="AZ98" i="1" s="1"/>
  <c r="F33" i="4"/>
  <c r="AZ97" i="1"/>
  <c r="BB94" i="1"/>
  <c r="W31" i="1" s="1"/>
  <c r="BD94" i="1"/>
  <c r="W33" i="1"/>
  <c r="BA94" i="1"/>
  <c r="W30" i="1" s="1"/>
  <c r="BC94" i="1"/>
  <c r="AY94" i="1"/>
  <c r="J33" i="2"/>
  <c r="AV95" i="1" s="1"/>
  <c r="AT95" i="1" s="1"/>
  <c r="J33" i="5"/>
  <c r="AV98" i="1"/>
  <c r="AT98" i="1" s="1"/>
  <c r="F33" i="2"/>
  <c r="AZ95" i="1" s="1"/>
  <c r="F33" i="3"/>
  <c r="AZ96" i="1" s="1"/>
  <c r="J33" i="4"/>
  <c r="AV97" i="1"/>
  <c r="AT97" i="1"/>
  <c r="BK125" i="4" l="1"/>
  <c r="J125" i="4" s="1"/>
  <c r="J96" i="4" s="1"/>
  <c r="BK124" i="2"/>
  <c r="J124" i="2" s="1"/>
  <c r="J96" i="2" s="1"/>
  <c r="BK124" i="3"/>
  <c r="J124" i="3"/>
  <c r="J96" i="3" s="1"/>
  <c r="AU94" i="1"/>
  <c r="AZ94" i="1"/>
  <c r="W29" i="1"/>
  <c r="W32" i="1"/>
  <c r="AX94" i="1"/>
  <c r="AW94" i="1"/>
  <c r="AK30" i="1"/>
  <c r="J30" i="5"/>
  <c r="AG98" i="1"/>
  <c r="AN98" i="1"/>
  <c r="J39" i="5" l="1"/>
  <c r="J30" i="4"/>
  <c r="AG97" i="1"/>
  <c r="AN97" i="1"/>
  <c r="J30" i="3"/>
  <c r="AG96" i="1"/>
  <c r="AN96" i="1"/>
  <c r="AV94" i="1"/>
  <c r="AK29" i="1" s="1"/>
  <c r="J30" i="2"/>
  <c r="AG95" i="1"/>
  <c r="AN95" i="1"/>
  <c r="J39" i="2" l="1"/>
  <c r="J39" i="3"/>
  <c r="J39" i="4"/>
  <c r="AG94" i="1"/>
  <c r="AT94" i="1"/>
  <c r="AN94" i="1" l="1"/>
  <c r="AK26" i="1"/>
  <c r="AK35" i="1" s="1"/>
</calcChain>
</file>

<file path=xl/sharedStrings.xml><?xml version="1.0" encoding="utf-8"?>
<sst xmlns="http://schemas.openxmlformats.org/spreadsheetml/2006/main" count="13354" uniqueCount="1661">
  <si>
    <t>Export Komplet</t>
  </si>
  <si>
    <t/>
  </si>
  <si>
    <t>2.0</t>
  </si>
  <si>
    <t>False</t>
  </si>
  <si>
    <t>{11531407-0af2-4a22-9ec4-acb6ec634daa}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</si>
  <si>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</si>
  <si>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</si>
  <si>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</si>
  <si>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</si>
  <si>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</si>
  <si>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</si>
  <si>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</si>
  <si>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</si>
  <si>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</si>
  <si>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1162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</si>
  <si>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</si>
  <si>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</si>
  <si>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Černovičky - drobná rekonstrukce vodovodu</t>
  </si>
  <si>
    <t>KSO:</t>
  </si>
  <si>
    <t>CC-CZ:</t>
  </si>
  <si>
    <t>Místo:</t>
  </si>
  <si>
    <t xml:space="preserve"> </t>
  </si>
  <si>
    <t>Datum:</t>
  </si>
  <si>
    <t>25. 5. 2020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</si>
  <si>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</si>
  <si>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</si>
  <si>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</si>
  <si>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</si>
  <si>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</si>
  <si>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</si>
  <si>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</si>
  <si>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</si>
  <si>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</si>
  <si>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</si>
  <si>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</si>
  <si>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</si>
  <si>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</si>
  <si>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</si>
  <si>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</si>
  <si>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</si>
  <si>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</si>
  <si>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</si>
  <si>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</si>
  <si>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</si>
  <si>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</si>
  <si>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</si>
  <si>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</si>
  <si>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</si>
  <si>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</si>
  <si>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</si>
  <si>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</si>
  <si>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</si>
  <si>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</si>
  <si>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</si>
  <si>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</si>
  <si>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</si>
  <si>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</si>
  <si>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</si>
  <si>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</si>
  <si>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</si>
  <si>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</si>
  <si>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</si>
  <si>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</si>
  <si>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</si>
  <si>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</si>
  <si>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</si>
  <si>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</si>
  <si>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</si>
  <si>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</si>
  <si>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</si>
  <si>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</si>
  <si>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</si>
  <si>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</si>
  <si>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</si>
  <si>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</si>
  <si>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</si>
  <si>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</si>
  <si>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</si>
  <si>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330</t>
  </si>
  <si>
    <t>VODOVODNÍ ŘADY</t>
  </si>
  <si>
    <t>STA</t>
  </si>
  <si>
    <t>1</t>
  </si>
  <si>
    <t>{04474308-98b8-4b27-a8a6-bab0a8412b63}</t>
  </si>
  <si>
    <t>2</t>
  </si>
  <si>
    <t>SO 330.1</t>
  </si>
  <si>
    <t>DOČASNÉ ZÁSOBOVÁNÍ VODOU</t>
  </si>
  <si>
    <t>{b700f469-d7b4-4ccf-8b0d-f69fcb4a4b4b}</t>
  </si>
  <si>
    <t>SO 340</t>
  </si>
  <si>
    <t>VODOVODNÍ PŘÍPOJKY</t>
  </si>
  <si>
    <t>{b44cacd4-2d3a-4a0e-8019-27580a9b8adc}</t>
  </si>
  <si>
    <t>SO 90</t>
  </si>
  <si>
    <t>OSTATNÍ NÁKLADY</t>
  </si>
  <si>
    <t>{07d78780-fc25-4b31-857b-777fc68bb72e}</t>
  </si>
  <si>
    <t>Č_zatravněno</t>
  </si>
  <si>
    <t>zatravněno</t>
  </si>
  <si>
    <t>28</t>
  </si>
  <si>
    <t>Č_výkop_rýhy</t>
  </si>
  <si>
    <t>výkop_rýhy</t>
  </si>
  <si>
    <t>385,451</t>
  </si>
  <si>
    <t>KRYCÍ LIST SOUPISU PRACÍ</t>
  </si>
  <si>
    <t>Č_výkop_sondy</t>
  </si>
  <si>
    <t>výkop_sodny</t>
  </si>
  <si>
    <t>71,967</t>
  </si>
  <si>
    <t>Č_potrubí_celkem</t>
  </si>
  <si>
    <t>vodovodní řad P litina</t>
  </si>
  <si>
    <t>288,1</t>
  </si>
  <si>
    <t>Č_zásyp_celkem</t>
  </si>
  <si>
    <t>zásyp_celkem</t>
  </si>
  <si>
    <t>193,557</t>
  </si>
  <si>
    <t>Č_obsyp_náhradní</t>
  </si>
  <si>
    <t>obsyp_náhradní</t>
  </si>
  <si>
    <t>112,978</t>
  </si>
  <si>
    <t>Objekt:</t>
  </si>
  <si>
    <t>Č_navážka</t>
  </si>
  <si>
    <t>navážka</t>
  </si>
  <si>
    <t>292,748</t>
  </si>
  <si>
    <t>SO 330 - VODOVODNÍ ŘADY</t>
  </si>
  <si>
    <t>Č_lože_ŠP</t>
  </si>
  <si>
    <t>lože_ŠP</t>
  </si>
  <si>
    <t>43,791</t>
  </si>
  <si>
    <t>Č_podkladní_bloky</t>
  </si>
  <si>
    <t>podkladní_bloky</t>
  </si>
  <si>
    <t>2,91</t>
  </si>
  <si>
    <t>Č_sypká_suť</t>
  </si>
  <si>
    <t>sypká_suť</t>
  </si>
  <si>
    <t>196,414</t>
  </si>
  <si>
    <t>Č_řad_C</t>
  </si>
  <si>
    <t>řad_C</t>
  </si>
  <si>
    <t>158,6</t>
  </si>
  <si>
    <t>Č_asf_chodník</t>
  </si>
  <si>
    <t>asfaltový chodník</t>
  </si>
  <si>
    <t>6,5</t>
  </si>
  <si>
    <t>Č_řad_C1</t>
  </si>
  <si>
    <t>řad C1</t>
  </si>
  <si>
    <t>103,5</t>
  </si>
  <si>
    <t>Č_kusová_sut</t>
  </si>
  <si>
    <t>obrubníky</t>
  </si>
  <si>
    <t>0,058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</si>
  <si>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</si>
  <si>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</si>
  <si>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</si>
  <si>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</si>
  <si>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</si>
  <si>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</si>
  <si>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</si>
  <si>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</si>
  <si>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</si>
  <si>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</si>
  <si>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práce-bourání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</si>
  <si>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</si>
  <si>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</si>
  <si>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</si>
  <si>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</si>
  <si>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</si>
  <si>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</si>
  <si>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</si>
  <si>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</si>
  <si>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</si>
  <si>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</si>
  <si>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</si>
  <si>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</si>
  <si>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</si>
  <si>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</si>
  <si>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</si>
  <si>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</si>
  <si>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</si>
  <si>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</si>
  <si>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</si>
  <si>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</si>
  <si>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113107411</t>
  </si>
  <si>
    <t>Odstranění podkladu z kameniva těženého tl 100 mm při překopech strojně pl do 15 m2</t>
  </si>
  <si>
    <t>m2</t>
  </si>
  <si>
    <t>CS ÚRS 2020 01</t>
  </si>
  <si>
    <t>4</t>
  </si>
  <si>
    <t>107488432</t>
  </si>
  <si>
    <t>VV</t>
  </si>
  <si>
    <t>Součet</t>
  </si>
  <si>
    <t>113107241</t>
  </si>
  <si>
    <t>Odstranění podkladu živičného tl 50 mm strojně pl přes 200 m2</t>
  </si>
  <si>
    <t>-1807551356</t>
  </si>
  <si>
    <t>"plocha odstranění ,řad C"158,6*1,0</t>
  </si>
  <si>
    <t>Č_asfalt_v</t>
  </si>
  <si>
    <t>Mezisoučet</t>
  </si>
  <si>
    <t>3</t>
  </si>
  <si>
    <t>"přípočet plochy zesituace úprav povrchů"</t>
  </si>
  <si>
    <t>"obrus" 28,0</t>
  </si>
  <si>
    <t>"AB ložní vrstva" 18,0</t>
  </si>
  <si>
    <t>"asfalt. chodník" 6,5</t>
  </si>
  <si>
    <t>Č_asfalt_CELK</t>
  </si>
  <si>
    <t>113107342</t>
  </si>
  <si>
    <t>Odstranění podkladu živičného tl 100 mm strojně pl do 50 m2</t>
  </si>
  <si>
    <t>1031978757</t>
  </si>
  <si>
    <t>"AB podkl.vrstva-viz. situace úprav povrchů a vzorové uložení potrubí"11,0*(1+0,3+0,3)</t>
  </si>
  <si>
    <t>11310722R</t>
  </si>
  <si>
    <t>Odstranění podkladu z kameniva drceného se štětem tl do 250 mm strojně pl přes 200 m2</t>
  </si>
  <si>
    <t>-1865509065</t>
  </si>
  <si>
    <t>"odstranění makadamu, řad C" Č_řad_C*1,0</t>
  </si>
  <si>
    <t>"odstranění makadamu, řad C1"103,5*1,0</t>
  </si>
  <si>
    <t>"viz situace úprav povrchů avzorové  uložení potrubí, ŠC" 11,0*(1,0+0,15+0,15)</t>
  </si>
  <si>
    <t>Č_makadam_šc</t>
  </si>
  <si>
    <t>5</t>
  </si>
  <si>
    <t>113107162</t>
  </si>
  <si>
    <t>Odstranění podkladu z kameniva drceného tl 200 mm strojně pl přes 50 do 200 m2</t>
  </si>
  <si>
    <t>-967007466</t>
  </si>
  <si>
    <t xml:space="preserve">"viz. situace úprav povrchů" </t>
  </si>
  <si>
    <t>"rýha po překopu" 11,0*1,0</t>
  </si>
  <si>
    <t>"dočasné rozšíření komunikace" 28,0</t>
  </si>
  <si>
    <t>6</t>
  </si>
  <si>
    <t>113202111</t>
  </si>
  <si>
    <t>Vytrhání obrub krajníků obrubníků stojatých</t>
  </si>
  <si>
    <t>m</t>
  </si>
  <si>
    <t>1951090143</t>
  </si>
  <si>
    <t>"viz. situace úprav povrchů" 2,85</t>
  </si>
  <si>
    <t>7</t>
  </si>
  <si>
    <t>115101201</t>
  </si>
  <si>
    <t>Čerpání vody na dopravní výšku do 10 m průměrný přítok do 500 l/min</t>
  </si>
  <si>
    <t>hod</t>
  </si>
  <si>
    <t>-164598395</t>
  </si>
  <si>
    <t>"Vyčerpání vody z odstraňovaného potrubí a její převedení do kanalizace"</t>
  </si>
  <si>
    <t>"zafoukaná část"</t>
  </si>
  <si>
    <t>"potrubí  DN80 62,0*3,14*0,04*0,04"</t>
  </si>
  <si>
    <t xml:space="preserve">"vybouraná potrubí 96,0*3,14*0,04*0,04" </t>
  </si>
  <si>
    <t>"vybouraná potrubí 14,0*3,14*0,1*0,1"</t>
  </si>
  <si>
    <t>"Vyčerpání vody z přívalového deště a její převedení do kanalizace"</t>
  </si>
  <si>
    <t>"288,1/10=42,55"</t>
  </si>
  <si>
    <t>"čerpání vody 80l/min "108</t>
  </si>
  <si>
    <t>8</t>
  </si>
  <si>
    <t>115101301</t>
  </si>
  <si>
    <t>Pohotovost čerpací soupravy pro dopravní výšku do 10 m přítok do 500 l/min</t>
  </si>
  <si>
    <t>den</t>
  </si>
  <si>
    <t>1057008417</t>
  </si>
  <si>
    <t>"čerpání vody 80l/min "108/24</t>
  </si>
  <si>
    <t>9</t>
  </si>
  <si>
    <t>119001401</t>
  </si>
  <si>
    <t>Dočasné zajištění potrubí ocelového nebo litinového DN do 200</t>
  </si>
  <si>
    <t>1030773508</t>
  </si>
  <si>
    <t>"plyn " 1,0*(7+9+4)</t>
  </si>
  <si>
    <t>"vodovod" 1,0*(5+6+2)</t>
  </si>
  <si>
    <t>10</t>
  </si>
  <si>
    <t>119001421</t>
  </si>
  <si>
    <t>Dočasné zajištění kabelů a kabelových tratí ze 3 volně ložených kabelů</t>
  </si>
  <si>
    <t>1310742154</t>
  </si>
  <si>
    <t xml:space="preserve">   1,0*(3+1)</t>
  </si>
  <si>
    <t>11</t>
  </si>
  <si>
    <t>121151103</t>
  </si>
  <si>
    <t>Sejmutí ornice plochy do 100 m2 tl vrstvy do 200 mm strojně</t>
  </si>
  <si>
    <t>-944249841</t>
  </si>
  <si>
    <t xml:space="preserve"> Č_zatravněno</t>
  </si>
  <si>
    <t>ornice</t>
  </si>
  <si>
    <t>12</t>
  </si>
  <si>
    <t>130001101</t>
  </si>
  <si>
    <t>Příplatek za ztížení vykopávky v blízkosti podzemního vedení</t>
  </si>
  <si>
    <t>m3</t>
  </si>
  <si>
    <t>-2139561543</t>
  </si>
  <si>
    <t xml:space="preserve">" 20% objemu výkopu" </t>
  </si>
  <si>
    <t>Č_výkop_rýhy*0,2</t>
  </si>
  <si>
    <t>"100 % objemu" Č_výkop_sondy</t>
  </si>
  <si>
    <t>13</t>
  </si>
  <si>
    <t>131213101</t>
  </si>
  <si>
    <t>Hloubení jam v soudržných horninách třídy těžitelnosti I, skupiny 3 ručně</t>
  </si>
  <si>
    <t>-201649489</t>
  </si>
  <si>
    <t>"sondy pro ověření polohy plynovodu" 1,0*1,5*1,25*(7+9+4)</t>
  </si>
  <si>
    <t>"sodny pro ověření polohy kabelového vedení" 1,0*1,2*1,0*(3+1)</t>
  </si>
  <si>
    <t>"sodny pro ověření polohy vodovodu" 1,0*1,5*1,75*(5+6+2)</t>
  </si>
  <si>
    <t>"výkop pro odstranění hydrantu"1,0*1,5*1,5*1</t>
  </si>
  <si>
    <t>"výkop pro odstranění poklopu"0,5*0,5*0,3*4</t>
  </si>
  <si>
    <t>"odpočet bouraných povrchů"</t>
  </si>
  <si>
    <t>"křížení plynu řad C"-1,0*1,5*0,15*7</t>
  </si>
  <si>
    <t>"křížení plynu řad C1"-1,0*1,5*0,14*9</t>
  </si>
  <si>
    <t>"křížení kabelů řad C"-1,0*1,2*0,15*3</t>
  </si>
  <si>
    <t>"křížení kabelů řad C1"-1,0*1,2*0,14*1</t>
  </si>
  <si>
    <t>"křížení vodovodu řad C"-1,0*1,5*0,15*7</t>
  </si>
  <si>
    <t>"křížení vodovodu řad C1"-1,0*1,5*0,14*6</t>
  </si>
  <si>
    <t>"odpočet tř. 4" -Č_výkop_sondy*0,1</t>
  </si>
  <si>
    <t>14</t>
  </si>
  <si>
    <t>131313101</t>
  </si>
  <si>
    <t>Hloubení jam v soudržných horninách třídy těžitelnosti II, skupiny 4 ručně</t>
  </si>
  <si>
    <t>291405797</t>
  </si>
  <si>
    <t>Č_výkop_sondy*0,1</t>
  </si>
  <si>
    <t>132254205</t>
  </si>
  <si>
    <t>Hloubení zapažených rýh š do 2000 mm v hornině třídy těžitelnosti I, skupiny 3 objem do 1000 m3</t>
  </si>
  <si>
    <t>794598712</t>
  </si>
  <si>
    <t xml:space="preserve">"výkop pro řad " </t>
  </si>
  <si>
    <t>Č_řad_C*1,0*(1,69+1,79)/2</t>
  </si>
  <si>
    <t>Č_řad_C1*1,0*(1,8+1,69)/2</t>
  </si>
  <si>
    <t>"řad C2"26,0*1,0*(1,59+1,77)/2</t>
  </si>
  <si>
    <t>"prohloubení pro sběrné jímky"</t>
  </si>
  <si>
    <t>0,8*0,8*0,3*3</t>
  </si>
  <si>
    <t>"odkopávka pro dočasné rozšíření komunikace-viz. situace úprav povrchů" 0,8+3,3</t>
  </si>
  <si>
    <t>"rošíření výkopu pro chráničky  O2"  0,5*0,1*0,8*2*1</t>
  </si>
  <si>
    <t xml:space="preserve">"odpočet bouraných povrchů" </t>
  </si>
  <si>
    <t>-(Č_řad_C-11,0)*0,15</t>
  </si>
  <si>
    <t>-"11,0m v komunikaci řad C"11,00*0,6</t>
  </si>
  <si>
    <t>-Č_řad_C1*0,14</t>
  </si>
  <si>
    <t>-Č_zatravněno*0,1</t>
  </si>
  <si>
    <t>-Č_asf_chodník*0,24</t>
  </si>
  <si>
    <t>"odpočet kubatury sond"-Č_výkop_sondy</t>
  </si>
  <si>
    <t>"odpočet kubatury tř. zeminy 4 %" -Č_výkop_rýhy*0,1</t>
  </si>
  <si>
    <t>16</t>
  </si>
  <si>
    <t>132354205</t>
  </si>
  <si>
    <t>Hloubení zapažených rýh š do 2000 mm v hornině třídy těžitelnosti II, skupiny 4 objem do 1000 m3</t>
  </si>
  <si>
    <t>-1342829440</t>
  </si>
  <si>
    <t>Č_výkop_rýhy*0,1</t>
  </si>
  <si>
    <t>17</t>
  </si>
  <si>
    <t>151101101</t>
  </si>
  <si>
    <t>Zřízení příložného pažení a rozepření stěn rýh hl do 2 m</t>
  </si>
  <si>
    <t>1020871548</t>
  </si>
  <si>
    <t>"výkop pro řad "</t>
  </si>
  <si>
    <t>Č_řad_C*(1,69+1,79)/2*2</t>
  </si>
  <si>
    <t>Č_řad_C1*(1,8+1,69)/2*2</t>
  </si>
  <si>
    <t>"řad C2"26,0*1,59+1,77)/2*2</t>
  </si>
  <si>
    <t>18</t>
  </si>
  <si>
    <t>151101111</t>
  </si>
  <si>
    <t>Odstranění příložného pažení a rozepření stěn rýh hl do 2 m</t>
  </si>
  <si>
    <t>-582829248</t>
  </si>
  <si>
    <t>913,143</t>
  </si>
  <si>
    <t>19</t>
  </si>
  <si>
    <t>151101201</t>
  </si>
  <si>
    <t>Zřízení příložného pažení stěn výkopu hl do 4 m</t>
  </si>
  <si>
    <t>-792140569</t>
  </si>
  <si>
    <t>"sondy pro ověření polohy plynovodu" (1,0+1,5)*2*1,25*(7+9+4)</t>
  </si>
  <si>
    <t>"sodny pro ověření polohy vodovodu" (1,0+1,5)*2*1,75*(5+6+2)</t>
  </si>
  <si>
    <t>"výkop pro odstranění hydrantu" (1,0+1,5)*2*1,5*1</t>
  </si>
  <si>
    <t>20</t>
  </si>
  <si>
    <t>151101211</t>
  </si>
  <si>
    <t>Odstranění příložného pažení stěn hl do 4 m</t>
  </si>
  <si>
    <t>-443863435</t>
  </si>
  <si>
    <t>246,250</t>
  </si>
  <si>
    <t>151101301</t>
  </si>
  <si>
    <t>Zřízení rozepření stěn při pažení příložném hl do 4 m</t>
  </si>
  <si>
    <t>-1945102221</t>
  </si>
  <si>
    <t>"výkop pro odstranění hydrantu" 1,0*1,5*1,5*1</t>
  </si>
  <si>
    <t>22</t>
  </si>
  <si>
    <t>151101311</t>
  </si>
  <si>
    <t>Odstranění rozepření stěn při pažení příložném hl do 4 m</t>
  </si>
  <si>
    <t>-1211891280</t>
  </si>
  <si>
    <t>73,875</t>
  </si>
  <si>
    <t>23</t>
  </si>
  <si>
    <t>162251102</t>
  </si>
  <si>
    <t>Vodorovné přemístění do 50 m výkopku/sypaniny z horniny třídy těžitelnosti I, skupiny 1 až 3</t>
  </si>
  <si>
    <t>1426557386</t>
  </si>
  <si>
    <t>"přemístění zásypu" Č_zásyp_celkem</t>
  </si>
  <si>
    <t>"přemístění obsypu"  Č_obsyp_náhradní</t>
  </si>
  <si>
    <t>24</t>
  </si>
  <si>
    <t>162751117</t>
  </si>
  <si>
    <t>Vodorovné přemístění do 10000 m výkopku/sypaniny z horniny třídy těžitelnosti I, skupiny 1 až 3</t>
  </si>
  <si>
    <t>-648093577</t>
  </si>
  <si>
    <t>"odečet zeminy tř.4 "</t>
  </si>
  <si>
    <t>(Č_výkop_rýhy+Č_výkop_sondy)*0,9</t>
  </si>
  <si>
    <t>25</t>
  </si>
  <si>
    <t>162751137</t>
  </si>
  <si>
    <t>Vodorovné přemístění do 10000 m výkopku/sypaniny z horniny třídy těžitelnosti II, skupiny 4 a 5</t>
  </si>
  <si>
    <t>953372046</t>
  </si>
  <si>
    <t>"odečet zeminy tř.3"</t>
  </si>
  <si>
    <t>(Č_výkop_rýhy+Č_výkop_sondy)*0,1</t>
  </si>
  <si>
    <t>26</t>
  </si>
  <si>
    <t>167151111</t>
  </si>
  <si>
    <t>Nakládání výkopku z hornin třídy těžitelnosti I, skupiny 1 až 3 přes 100 m3</t>
  </si>
  <si>
    <t>-944509658</t>
  </si>
  <si>
    <t>"naložení pro přesun do 50 m"</t>
  </si>
  <si>
    <t>27</t>
  </si>
  <si>
    <t>171201201</t>
  </si>
  <si>
    <t>Uložení sypaniny na skládky</t>
  </si>
  <si>
    <t>1729589165</t>
  </si>
  <si>
    <t>Č_výkop_rýhy+Č_výkop_sondy</t>
  </si>
  <si>
    <t>17120120pc</t>
  </si>
  <si>
    <t>Poplatek za uložení zeminy tř. 1-4</t>
  </si>
  <si>
    <t>1042216504</t>
  </si>
  <si>
    <t>"odpočet navážky" -Č_navážka</t>
  </si>
  <si>
    <t>29</t>
  </si>
  <si>
    <t>17120120pc1</t>
  </si>
  <si>
    <t>Poplatek za uložení navážky</t>
  </si>
  <si>
    <t>-750965713</t>
  </si>
  <si>
    <t>"tř. 3  60 % navážky" Č_výkop_rýhy*0,90*0,60</t>
  </si>
  <si>
    <t>"tř. 4  100 % navážky" Č_výkop_rýhy*0,10*1,0</t>
  </si>
  <si>
    <t>"tř. 3  60 % navážky" Č_výkop_sondy*0,90*0,60</t>
  </si>
  <si>
    <t>"tř. 4 100 % navážky" Č_výkop_sondy*0,10*1,0</t>
  </si>
  <si>
    <t>30</t>
  </si>
  <si>
    <t>174101101</t>
  </si>
  <si>
    <t>Zásyp jam, šachet rýh nebo kolem objektů sypaninou se zhutněním</t>
  </si>
  <si>
    <t>1472004883</t>
  </si>
  <si>
    <t>"odpočet vytlačené kubatury závaznou částí"</t>
  </si>
  <si>
    <t>"obsyp pro řad"</t>
  </si>
  <si>
    <t>- Č_potrubí_celkem*1,0*0,40</t>
  </si>
  <si>
    <t>" vytl kubatura lože štěrkopísek" -Č_lože_ŠP</t>
  </si>
  <si>
    <t>" vytl kubatura  beton.  bloky" -Č_podkladní_bloky</t>
  </si>
  <si>
    <t xml:space="preserve">"vytlačená kubatura konstrukcí rozdílu tl. konstrukce vozovek bouraných a provizorního zásypu" </t>
  </si>
  <si>
    <t>-(Č_řad_C-11,0)*1,0*(0,5-0,15)</t>
  </si>
  <si>
    <t>-Č_řad_C1*1,0*(0,5-0,14)</t>
  </si>
  <si>
    <t>-"řad C2"26,0*1,0*0,5</t>
  </si>
  <si>
    <t>31</t>
  </si>
  <si>
    <t>M</t>
  </si>
  <si>
    <t>583 p.c.021</t>
  </si>
  <si>
    <t>Náhradní zásypový materiál -  hutnitelný dodávka, naložení , vodorovné přemístění a složení v místě stavby ( recyklát - kulaté zrno do 20 mm)</t>
  </si>
  <si>
    <t>t</t>
  </si>
  <si>
    <t>-1429381295</t>
  </si>
  <si>
    <t>"zásyp náhradní materiál "Č_zásyp_celkem*1,15*1,75</t>
  </si>
  <si>
    <t>32</t>
  </si>
  <si>
    <t>175111101</t>
  </si>
  <si>
    <t>Obsypání potrubí ručně sypaninou bez prohození, uloženou do 3 m</t>
  </si>
  <si>
    <t>-808843678</t>
  </si>
  <si>
    <t xml:space="preserve">"obsyp řadů" </t>
  </si>
  <si>
    <t>Č_potrubí_celkem*(1,0*0,40-3,14*0,05*0,05)</t>
  </si>
  <si>
    <t>33</t>
  </si>
  <si>
    <t>583 p.c.011</t>
  </si>
  <si>
    <t>Náhradní zásypový materiál -  hutnitelný , dodávka, naložení, vodorovné přemístění a složení v místě stavby ( recyklát kulaté zrno do 5 mm)</t>
  </si>
  <si>
    <t>-59192993</t>
  </si>
  <si>
    <t>"obsyp" Č_obsyp_náhradní*1,15*1,75</t>
  </si>
  <si>
    <t>34</t>
  </si>
  <si>
    <t>181351003</t>
  </si>
  <si>
    <t>Rozprostření ornice tl vrstvy do 200 mm pl do 100 m2 v rovině nebo ve svahu do 1:5 strojně</t>
  </si>
  <si>
    <t>-302569402</t>
  </si>
  <si>
    <t>35</t>
  </si>
  <si>
    <t>10371500</t>
  </si>
  <si>
    <t>substrát pro trávníky VL</t>
  </si>
  <si>
    <t>1133799581</t>
  </si>
  <si>
    <t>Č_zatravněno*0,10</t>
  </si>
  <si>
    <t>36</t>
  </si>
  <si>
    <t>181411131</t>
  </si>
  <si>
    <t>Založení parkového trávníku výsevem plochy do 1000 m2 v rovině a ve svahu do 1:5</t>
  </si>
  <si>
    <t>-1468758579</t>
  </si>
  <si>
    <t>37</t>
  </si>
  <si>
    <t>00572410</t>
  </si>
  <si>
    <t>osivo směs travní parková</t>
  </si>
  <si>
    <t>kg</t>
  </si>
  <si>
    <t>-511320727</t>
  </si>
  <si>
    <t>Č_zatravněno*0,02</t>
  </si>
  <si>
    <t>38</t>
  </si>
  <si>
    <t>181951111</t>
  </si>
  <si>
    <t>Úprava pláně v hornině třídy těžitelnosti I, skupiny 1 až 3 bez zhutnění</t>
  </si>
  <si>
    <t>900287242</t>
  </si>
  <si>
    <t>"viz. situace úprav povrchů"28,0</t>
  </si>
  <si>
    <t>39</t>
  </si>
  <si>
    <t>181951112</t>
  </si>
  <si>
    <t>Úprava pláně v hornině třídy těžitelnosti I, skupiny 1 až 3 se zhutněním</t>
  </si>
  <si>
    <t>1050411174</t>
  </si>
  <si>
    <t>" úprava pláně pod zásypový recyklát"</t>
  </si>
  <si>
    <t>288,1*1,0</t>
  </si>
  <si>
    <t>40</t>
  </si>
  <si>
    <t>185804215</t>
  </si>
  <si>
    <t>Vypletí záhonu trávníku po výsevu s naložením a odvozem odpadu do 20 km v rovině a svahu do 1:5</t>
  </si>
  <si>
    <t>-905445939</t>
  </si>
  <si>
    <t>41</t>
  </si>
  <si>
    <t>185804312</t>
  </si>
  <si>
    <t>Zalití rostlin vodou plocha přes 20 m2</t>
  </si>
  <si>
    <t>-2050993942</t>
  </si>
  <si>
    <t>Č_zatravněno*0,01</t>
  </si>
  <si>
    <t>Vodorovné konstrukce</t>
  </si>
  <si>
    <t>42</t>
  </si>
  <si>
    <t>451572111</t>
  </si>
  <si>
    <t>Lože pod potrubí otevřený výkop z kameniva drobného těženého</t>
  </si>
  <si>
    <t>1004093770</t>
  </si>
  <si>
    <t>Č_potrubí_celkem*1,0*0,15</t>
  </si>
  <si>
    <t>"zásyp prohloubení pro sběrné jímky"</t>
  </si>
  <si>
    <t>43</t>
  </si>
  <si>
    <t>452313131</t>
  </si>
  <si>
    <t>Podkladní bloky z betonu prostého tř. C 12/15 otevřený výkop</t>
  </si>
  <si>
    <t>1285411899</t>
  </si>
  <si>
    <t>"blok B3"0,20*3</t>
  </si>
  <si>
    <t>"blok B4"0,16*2</t>
  </si>
  <si>
    <t>"blok B5"0,07*5</t>
  </si>
  <si>
    <t>"blok B6"0,04*41</t>
  </si>
  <si>
    <t>44</t>
  </si>
  <si>
    <t>452353101</t>
  </si>
  <si>
    <t>Bednění podkladních bloků otevřený výkop</t>
  </si>
  <si>
    <t>231187555</t>
  </si>
  <si>
    <t>"blok B3"(0,75+0,7)*2*0,5*3</t>
  </si>
  <si>
    <t>"blok B4"(0,60+0,5)*2*0,5*2</t>
  </si>
  <si>
    <t>"blok B5"(0,45+0,45)*2*0,4*5</t>
  </si>
  <si>
    <t>"blok B6"(0,4+0,4)*2*0,35*41</t>
  </si>
  <si>
    <t>Komunikace pozemní</t>
  </si>
  <si>
    <t>45</t>
  </si>
  <si>
    <t>56497131R</t>
  </si>
  <si>
    <t>Podklad z asfaltového recyklátu fr. 16/32, tl 500 mm</t>
  </si>
  <si>
    <t>-1219526296</t>
  </si>
  <si>
    <t>"provizorní podklad tl. 500 mm, ODEČTENO 11M CELKOVÉ OBNOVY KOMUNIKACE"</t>
  </si>
  <si>
    <t>(Č_potrubí_celkem-11,0)*1,0*0,5</t>
  </si>
  <si>
    <t>46</t>
  </si>
  <si>
    <t>578132113</t>
  </si>
  <si>
    <t>Litý asfalt MA 8 (LAJ) s rozprostřením z nemodifikovaného asfaltu v pruhu šířky do 3 m tl. 30 mm</t>
  </si>
  <si>
    <t>-1388089154</t>
  </si>
  <si>
    <t>47</t>
  </si>
  <si>
    <t>565R75111</t>
  </si>
  <si>
    <t>Asfaltový beton vrstva podkladní ACP 16+ (obalované kamenivo střednězrnné - OKS) s rozprostřením a zhutněním v pruhu šířky do 3 m, po zhutnění tl. 100 mm</t>
  </si>
  <si>
    <t>-1372387018</t>
  </si>
  <si>
    <t>48</t>
  </si>
  <si>
    <t>564831111</t>
  </si>
  <si>
    <t>Podklad ze štěrkodrtě ŠD tl 100 mm</t>
  </si>
  <si>
    <t>-254089925</t>
  </si>
  <si>
    <t>49</t>
  </si>
  <si>
    <t>564751112</t>
  </si>
  <si>
    <t>Podklad z kameniva hrubého drceného vel. 32-63 mm tl 160 mm</t>
  </si>
  <si>
    <t>985885070</t>
  </si>
  <si>
    <t>"podklad pod dočasné rozšíření komunikace"</t>
  </si>
  <si>
    <t>50</t>
  </si>
  <si>
    <t>57714411R</t>
  </si>
  <si>
    <t>Asfaltový beton vrstva obrusná ACO 11+ (ABS) tř. I tl 50 mm š do 3 m z nemodifikovaného asfaltu</t>
  </si>
  <si>
    <t>475119981</t>
  </si>
  <si>
    <t>"obnova obrusné vrstvy komunikace , viz. situace úprav povrchů"28</t>
  </si>
  <si>
    <t>51</t>
  </si>
  <si>
    <t>573211106</t>
  </si>
  <si>
    <t>Postřik živičný spojovací z asfaltu v množství 0,20 kg/m2</t>
  </si>
  <si>
    <t>1858300091</t>
  </si>
  <si>
    <t>18+17,6</t>
  </si>
  <si>
    <t>52</t>
  </si>
  <si>
    <t>57715513R</t>
  </si>
  <si>
    <t>Asfaltový beton vrstva ložní ACL 16+ (ABH) tl 50 mm š do 3 m z modifikovaného asfaltu</t>
  </si>
  <si>
    <t>66941251</t>
  </si>
  <si>
    <t>"obnova komunikace , viz. situace úprav povrchů" 18</t>
  </si>
  <si>
    <t>53</t>
  </si>
  <si>
    <t>56517611R</t>
  </si>
  <si>
    <t>Asfaltový beton vrstva podkladní ACP 22+ (obalované kamenivo OKH) tl 100 mm š do 3 m</t>
  </si>
  <si>
    <t>-1912979142</t>
  </si>
  <si>
    <t>"obnova komunikace , viz. situace úprav povrchů"11,0*(1,0+0,3+0,3)</t>
  </si>
  <si>
    <t>54</t>
  </si>
  <si>
    <t>573111111</t>
  </si>
  <si>
    <t>Postřik živičný infiltrační s posypem z asfaltu množství 0,60 kg/m2</t>
  </si>
  <si>
    <t>-1317981999</t>
  </si>
  <si>
    <t>14,30</t>
  </si>
  <si>
    <t>55</t>
  </si>
  <si>
    <t>567142115</t>
  </si>
  <si>
    <t>Podklad ze směsi stmelené cementem SC C 8/10 (KSC I) tl 250 mm</t>
  </si>
  <si>
    <t>-1407075628</t>
  </si>
  <si>
    <t>"obnova komunikace , viz. situace úprav povrchů"11,0*(1,0+0,15+0,15)</t>
  </si>
  <si>
    <t>56</t>
  </si>
  <si>
    <t>564851111</t>
  </si>
  <si>
    <t>Podklad ze štěrkodrtě ŠD tl 150 mm</t>
  </si>
  <si>
    <t>1911507844</t>
  </si>
  <si>
    <t>"podklad pod komunikaci" 11,0*1,0</t>
  </si>
  <si>
    <t>Trubní vedení</t>
  </si>
  <si>
    <t>57</t>
  </si>
  <si>
    <t>851241131</t>
  </si>
  <si>
    <t>Montáž potrubí z trub litinových hrdlových s integrovaným těsněním otevřený výkop DN 80</t>
  </si>
  <si>
    <t>-2007974087</t>
  </si>
  <si>
    <t>"trouby TH DN 80" 288,10</t>
  </si>
  <si>
    <t>58</t>
  </si>
  <si>
    <t>55253001R1</t>
  </si>
  <si>
    <t>Dodávka trouby z tvárné litiny TH DN 80, vč. těsnění  ČSN EN545:2011- PN10, VPC, vybrané spoje jištěné proti posunu, vnější úpr. zinko-aluminiový povlak s dalšími kovy nebo bez nich min.hm 400g/m2, s konečnou vrstvou dle EN14628, nebo dle EN15189.</t>
  </si>
  <si>
    <t>1632244481</t>
  </si>
  <si>
    <t>Č_potrubí_celkem*1,01</t>
  </si>
  <si>
    <t>59</t>
  </si>
  <si>
    <t>851R002</t>
  </si>
  <si>
    <t>D+M   A kus DN 80/80</t>
  </si>
  <si>
    <t>kus</t>
  </si>
  <si>
    <t>1532934279</t>
  </si>
  <si>
    <t>60</t>
  </si>
  <si>
    <t>851R004</t>
  </si>
  <si>
    <t>D+M  E kus DN80</t>
  </si>
  <si>
    <t>-1708545519</t>
  </si>
  <si>
    <t>61</t>
  </si>
  <si>
    <t>851R005</t>
  </si>
  <si>
    <t>D+M   F kus DN80</t>
  </si>
  <si>
    <t>-2108026557</t>
  </si>
  <si>
    <t>62</t>
  </si>
  <si>
    <t>851R007</t>
  </si>
  <si>
    <t>D+M   FF kus DN 80-200</t>
  </si>
  <si>
    <t>953050195</t>
  </si>
  <si>
    <t>63</t>
  </si>
  <si>
    <t>851R008</t>
  </si>
  <si>
    <t>D+M  U kus DN 100</t>
  </si>
  <si>
    <t>-1166315074</t>
  </si>
  <si>
    <t>64</t>
  </si>
  <si>
    <t>851R010</t>
  </si>
  <si>
    <t>D+M  T DN 80/80</t>
  </si>
  <si>
    <t>1377653828</t>
  </si>
  <si>
    <t>65</t>
  </si>
  <si>
    <t>851R011</t>
  </si>
  <si>
    <t>D+M  PŘÍRUBOVÉ KOLENO S PATKOU DN80</t>
  </si>
  <si>
    <t>-1922534350</t>
  </si>
  <si>
    <t>66</t>
  </si>
  <si>
    <t>851R012</t>
  </si>
  <si>
    <t>D+M  KOLENO PŘÍRUBOVÉ 22  DN100</t>
  </si>
  <si>
    <t>-201917492</t>
  </si>
  <si>
    <t>67</t>
  </si>
  <si>
    <t>851R013</t>
  </si>
  <si>
    <t>D+M  SEK 80-DL.0,5m</t>
  </si>
  <si>
    <t>147235806</t>
  </si>
  <si>
    <t>68</t>
  </si>
  <si>
    <t>851R014</t>
  </si>
  <si>
    <t>D+M  HRDLOVÉ KOLENO 11 DN80</t>
  </si>
  <si>
    <t>548102737</t>
  </si>
  <si>
    <t>69</t>
  </si>
  <si>
    <t>851R015</t>
  </si>
  <si>
    <t>D+M  HRDLOVÉ KOLENO 22 DN80</t>
  </si>
  <si>
    <t>505610522</t>
  </si>
  <si>
    <t>70</t>
  </si>
  <si>
    <t>851R016</t>
  </si>
  <si>
    <t>D+M  HRDLOVÉ KOLENO 45 DN80</t>
  </si>
  <si>
    <t>1782727310</t>
  </si>
  <si>
    <t>71</t>
  </si>
  <si>
    <t>851R017</t>
  </si>
  <si>
    <t>D+M  HRDLOVÉ KOLENO 90 DN80</t>
  </si>
  <si>
    <t>-223026376</t>
  </si>
  <si>
    <t>72</t>
  </si>
  <si>
    <t>851R018</t>
  </si>
  <si>
    <t>D+M  NAVRTÁVACÍ PAS CELOLITINOVÝ DN80/11/4"</t>
  </si>
  <si>
    <t>941647258</t>
  </si>
  <si>
    <t>73</t>
  </si>
  <si>
    <t>852R020</t>
  </si>
  <si>
    <t>D+M   spoje jištěného proti podélnému posuvu  DN 80</t>
  </si>
  <si>
    <t>1855019919</t>
  </si>
  <si>
    <t>74</t>
  </si>
  <si>
    <t>852R022</t>
  </si>
  <si>
    <t>D+M   profilované gumokovové těsnění DN80</t>
  </si>
  <si>
    <t>-442345728</t>
  </si>
  <si>
    <t>75</t>
  </si>
  <si>
    <t>852R026</t>
  </si>
  <si>
    <t>D+M   šroub s maticí a podložkou M16-70, korozivzdorné</t>
  </si>
  <si>
    <t>-354862983</t>
  </si>
  <si>
    <t>280</t>
  </si>
  <si>
    <t>76</t>
  </si>
  <si>
    <t>852R028</t>
  </si>
  <si>
    <t>D+M   markeru</t>
  </si>
  <si>
    <t>1686998032</t>
  </si>
  <si>
    <t>77</t>
  </si>
  <si>
    <t>891181111</t>
  </si>
  <si>
    <t>Montáž vodovodních šoupátek otevřený výkop DN 40</t>
  </si>
  <si>
    <t>-867292697</t>
  </si>
  <si>
    <t>78</t>
  </si>
  <si>
    <t>42273  p.c.011</t>
  </si>
  <si>
    <t xml:space="preserve">Dodávka  zemní soupravy šoupátkové teleskopické pro krytí potrubí 1,2-1,8m </t>
  </si>
  <si>
    <t>42966365</t>
  </si>
  <si>
    <t>38*1,01</t>
  </si>
  <si>
    <t>79</t>
  </si>
  <si>
    <t>42273  p.c.061</t>
  </si>
  <si>
    <t>Dodávka  šoupátka DN 1" / vnější závit 1 1/4", hrdlo ISO d=32</t>
  </si>
  <si>
    <t>-1638775648</t>
  </si>
  <si>
    <t>32*1,01</t>
  </si>
  <si>
    <t>80</t>
  </si>
  <si>
    <t>891241112</t>
  </si>
  <si>
    <t>Montáž vodovodních šoupátek otevřený výkop DN 80</t>
  </si>
  <si>
    <t>-434058292</t>
  </si>
  <si>
    <t>81</t>
  </si>
  <si>
    <t>42273p.c.08</t>
  </si>
  <si>
    <t>dodávka šoupátka DN80</t>
  </si>
  <si>
    <t>8634751</t>
  </si>
  <si>
    <t>9*1,01</t>
  </si>
  <si>
    <t>82</t>
  </si>
  <si>
    <t>891247111</t>
  </si>
  <si>
    <t>Montáž hydrantů podzemních DN 80</t>
  </si>
  <si>
    <t>-1558373203</t>
  </si>
  <si>
    <t>83</t>
  </si>
  <si>
    <t>42273p.c.01</t>
  </si>
  <si>
    <t>Dodávka hydrantu podzemního DN 80/1,5m</t>
  </si>
  <si>
    <t>-5968124</t>
  </si>
  <si>
    <t>7*1,01</t>
  </si>
  <si>
    <t>84</t>
  </si>
  <si>
    <t>899101211</t>
  </si>
  <si>
    <t>Demontáž poklopů litinových nebo ocelových včetně rámů hmotnosti do 50 kg</t>
  </si>
  <si>
    <t>-1405319025</t>
  </si>
  <si>
    <t>"poklopy hydrantové "3</t>
  </si>
  <si>
    <t>"poklopy ventilové" 23</t>
  </si>
  <si>
    <t>"poklopy šoupátkové "5</t>
  </si>
  <si>
    <t>85</t>
  </si>
  <si>
    <t>89910p.c.00</t>
  </si>
  <si>
    <t>Demontáž potrubí plastového DN32 - DN225 vč. naložení, vodorovného přesunu a složení.</t>
  </si>
  <si>
    <t>492680208</t>
  </si>
  <si>
    <t>86</t>
  </si>
  <si>
    <t>89910p.c.01</t>
  </si>
  <si>
    <t>Demontáž potrubí litinového do DN 100 vč. naložení, vodorovného přesunu a složení.</t>
  </si>
  <si>
    <t>1266019822</t>
  </si>
  <si>
    <t>96</t>
  </si>
  <si>
    <t>87</t>
  </si>
  <si>
    <t>89910p.c.01.1</t>
  </si>
  <si>
    <t>Demontáž šoupěte DN80 vč. naložení, vodorovného přesunu a složení.</t>
  </si>
  <si>
    <t>ks</t>
  </si>
  <si>
    <t>-1244864109</t>
  </si>
  <si>
    <t>88</t>
  </si>
  <si>
    <t>89910p.c.02</t>
  </si>
  <si>
    <t>Řez pro výřez potrubí z plastů DN32-DN225</t>
  </si>
  <si>
    <t>-25165886</t>
  </si>
  <si>
    <t>89</t>
  </si>
  <si>
    <t>89910p.c.02.1</t>
  </si>
  <si>
    <t>Řez pro výřez potrubí DN80</t>
  </si>
  <si>
    <t>-837771944</t>
  </si>
  <si>
    <t>90</t>
  </si>
  <si>
    <t>89910p.c.03</t>
  </si>
  <si>
    <t>Demontáž  zemní soupravy šoupátkové vč. naložení, vodorovného přesunu a složení.</t>
  </si>
  <si>
    <t>1949386448</t>
  </si>
  <si>
    <t>91</t>
  </si>
  <si>
    <t>89910p.c.04</t>
  </si>
  <si>
    <t>Demontáž hydrantů podzemních  do DN 80 vč. naložení, vodorovného přesunu a složení.</t>
  </si>
  <si>
    <t>-852930070</t>
  </si>
  <si>
    <t>92</t>
  </si>
  <si>
    <t>89910p.c.05</t>
  </si>
  <si>
    <t>Demontáž navrtávacího pasu vč. naložení, vodorovného přesunu a složení.</t>
  </si>
  <si>
    <t>1810504820</t>
  </si>
  <si>
    <t>93</t>
  </si>
  <si>
    <t>89910p.c.06</t>
  </si>
  <si>
    <t>Demontáž tabulky armatur vč. naložení, vodorovného přesunu a složení.</t>
  </si>
  <si>
    <t>2102978213</t>
  </si>
  <si>
    <t>94</t>
  </si>
  <si>
    <t>899401111</t>
  </si>
  <si>
    <t>Osazení poklopů litinových ventilových</t>
  </si>
  <si>
    <t>1347894160</t>
  </si>
  <si>
    <t>95</t>
  </si>
  <si>
    <t>42201</t>
  </si>
  <si>
    <t>Dodávka poklopu  ventilového + podkladní deska</t>
  </si>
  <si>
    <t>1969132065</t>
  </si>
  <si>
    <t>899401112</t>
  </si>
  <si>
    <t>Osazení poklopů litinových šoupátkových</t>
  </si>
  <si>
    <t>-1101963678</t>
  </si>
  <si>
    <t>97</t>
  </si>
  <si>
    <t>422912</t>
  </si>
  <si>
    <t>Dodávka poklopu šoupátkového + podkladní deska</t>
  </si>
  <si>
    <t>-1136345451</t>
  </si>
  <si>
    <t>98</t>
  </si>
  <si>
    <t>899401113</t>
  </si>
  <si>
    <t>Osazení poklopů litinových hydrantových</t>
  </si>
  <si>
    <t>144254358</t>
  </si>
  <si>
    <t>99</t>
  </si>
  <si>
    <t>42203</t>
  </si>
  <si>
    <t>Dodávka poklopu  hydrantového + podkladní deska</t>
  </si>
  <si>
    <t>1838885099</t>
  </si>
  <si>
    <t>100</t>
  </si>
  <si>
    <t>899712111</t>
  </si>
  <si>
    <t>Orientační tabulky na zdivu</t>
  </si>
  <si>
    <t>2089267226</t>
  </si>
  <si>
    <t>101</t>
  </si>
  <si>
    <t>89971p.c.1</t>
  </si>
  <si>
    <t>D+M Zafoukání stávajícího potrubí popílkocementovou směsí KOPOS, vč. přesunu hmot.</t>
  </si>
  <si>
    <t>-1778778186</t>
  </si>
  <si>
    <t>"potrubí  DN80" 62,0*3,14*0,04*0,04</t>
  </si>
  <si>
    <t>102</t>
  </si>
  <si>
    <t>899721111</t>
  </si>
  <si>
    <t>Signalizační vodič DN do 150 mm na potrubí PVC</t>
  </si>
  <si>
    <t>175414304</t>
  </si>
  <si>
    <t>312</t>
  </si>
  <si>
    <t>Ostatní konstrukce a práce-bourání</t>
  </si>
  <si>
    <t>103</t>
  </si>
  <si>
    <t>916131212</t>
  </si>
  <si>
    <t>Osazení silničního obrubníku betonového stojatého bez boční opěry do lože z betonu prostého</t>
  </si>
  <si>
    <t>172769051</t>
  </si>
  <si>
    <t>2,85</t>
  </si>
  <si>
    <t>104</t>
  </si>
  <si>
    <t>59217034</t>
  </si>
  <si>
    <t>obrubník betonový silniční 1000x150x300mm</t>
  </si>
  <si>
    <t>-1356686853</t>
  </si>
  <si>
    <t>"20%NOVÝCH" 2,85*0,20</t>
  </si>
  <si>
    <t>105</t>
  </si>
  <si>
    <t>919735111</t>
  </si>
  <si>
    <t>Řezání stávajícího živičného krytu hl do 50 mm</t>
  </si>
  <si>
    <t>-904099485</t>
  </si>
  <si>
    <t>Č_řad_C*2</t>
  </si>
  <si>
    <t>"ACL16+"11,0*2</t>
  </si>
  <si>
    <t>"sondy napříč, ŽAD c" 1,0*2*(7+3+5)</t>
  </si>
  <si>
    <t>106</t>
  </si>
  <si>
    <t>919735112</t>
  </si>
  <si>
    <t>Řezání stávajícího živičného krytu hl do 100 mm</t>
  </si>
  <si>
    <t>-1363729963</t>
  </si>
  <si>
    <t>"obnova komunikace" 11,0*2</t>
  </si>
  <si>
    <t>107</t>
  </si>
  <si>
    <t>979024443</t>
  </si>
  <si>
    <t>Očištění vybouraných obrubníků a krajníků silničních</t>
  </si>
  <si>
    <t>-149894772</t>
  </si>
  <si>
    <t>"BUDE POUŽITO 80%STÁVAJÍCÍCH"2,85*0,8</t>
  </si>
  <si>
    <t>108</t>
  </si>
  <si>
    <t>997013501</t>
  </si>
  <si>
    <t>Odvoz suti a vybouraných hmot na skládku nebo meziskládku do 1 km se složením</t>
  </si>
  <si>
    <t>-1016391346</t>
  </si>
  <si>
    <t>"odvoz poklopů" 31*0,5</t>
  </si>
  <si>
    <t>109</t>
  </si>
  <si>
    <t>997013509</t>
  </si>
  <si>
    <t>Příplatek k odvozu suti a vybouraných hmot na skládku ZKD 1 km přes 1 km</t>
  </si>
  <si>
    <t>-1954604541</t>
  </si>
  <si>
    <t>"odvoz poklopů"31*0,5*9</t>
  </si>
  <si>
    <t>110</t>
  </si>
  <si>
    <t>997221151</t>
  </si>
  <si>
    <t>Vodorovná doprava suti z kusových materiálů stavebním kolečkem do 50 m</t>
  </si>
  <si>
    <t>327145404</t>
  </si>
  <si>
    <t>"odvoz obrubníků, 80% na meziskládku"</t>
  </si>
  <si>
    <t>2,85 *0,102</t>
  </si>
  <si>
    <t>"dovoz obrubníků, 80% ,  z meziskládky"</t>
  </si>
  <si>
    <t>2,85*0,102</t>
  </si>
  <si>
    <t>111</t>
  </si>
  <si>
    <t>997221551</t>
  </si>
  <si>
    <t>Vodorovná doprava suti ze sypkých materiálů do 1 km</t>
  </si>
  <si>
    <t>-716318496</t>
  </si>
  <si>
    <t>"suť celkem" 211,972</t>
  </si>
  <si>
    <t>"odpočet poklopů"  -31*0,5</t>
  </si>
  <si>
    <t>-Č_kusová_sut</t>
  </si>
  <si>
    <t>112</t>
  </si>
  <si>
    <t>997221559</t>
  </si>
  <si>
    <t>Příplatek ZKD 1 km u vodorovné dopravy suti ze sypkých materiálů</t>
  </si>
  <si>
    <t>513211896</t>
  </si>
  <si>
    <t>Č_sypká_suť*9</t>
  </si>
  <si>
    <t>113</t>
  </si>
  <si>
    <t>997221561</t>
  </si>
  <si>
    <t>Vodorovná doprava suti z kusových materiálů do 1 km</t>
  </si>
  <si>
    <t>-1824419091</t>
  </si>
  <si>
    <t>114</t>
  </si>
  <si>
    <t>997221569</t>
  </si>
  <si>
    <t>Příplatek ZKD 1 km u vodorovné dopravy suti z kusových materiálů</t>
  </si>
  <si>
    <t>-1176022493</t>
  </si>
  <si>
    <t>"odvoz na vzdálenost 10 km" Č_kusová_sut*9</t>
  </si>
  <si>
    <t>115</t>
  </si>
  <si>
    <t>997221873</t>
  </si>
  <si>
    <t>Poplatek za uložení stavebního odpadu na recyklační skládce (skládkovné) zeminy a kamení zatříděného do Katalogu odpadů pod kódem 17 05 04</t>
  </si>
  <si>
    <t>881302208</t>
  </si>
  <si>
    <t>"suť celkem"211,972</t>
  </si>
  <si>
    <t>"ODEČET ŽIVICE"-20,688-5,302</t>
  </si>
  <si>
    <t>"kusová suť, obrubníky 20%" 2,85*0,20*0,102</t>
  </si>
  <si>
    <t>116</t>
  </si>
  <si>
    <t>997221875</t>
  </si>
  <si>
    <t>Poplatek za uložení odpadu na recyklační skládce ( skládkovné) asfaltového bez obsahu dehtu zatříděného do Katalogu odpadů pod kódem 17 03 02</t>
  </si>
  <si>
    <t>1515578454</t>
  </si>
  <si>
    <t>20,688+5,302</t>
  </si>
  <si>
    <t>117</t>
  </si>
  <si>
    <t>998273102</t>
  </si>
  <si>
    <t>Přesun hmot pro trubní vedení z trub litinových otevřený výkop</t>
  </si>
  <si>
    <t>-1224530176</t>
  </si>
  <si>
    <t>Práce a dodávky M</t>
  </si>
  <si>
    <t>46-M</t>
  </si>
  <si>
    <t>Zemní práce při extr.mont.pracích</t>
  </si>
  <si>
    <t>118</t>
  </si>
  <si>
    <t>38811112pc</t>
  </si>
  <si>
    <t>D+M Žlaby kabelové betonové do rýhy bez výkopových prací .</t>
  </si>
  <si>
    <t>125149714</t>
  </si>
  <si>
    <t>"Cetin"   1,0*1</t>
  </si>
  <si>
    <t>119</t>
  </si>
  <si>
    <t>460490012.1</t>
  </si>
  <si>
    <t>Krytí kabelů výstražnou fólií šířky 25 cm</t>
  </si>
  <si>
    <t>CS ÚRS 2015 02</t>
  </si>
  <si>
    <t>493813540</t>
  </si>
  <si>
    <t>1*1,0</t>
  </si>
  <si>
    <t>Č_dlažba_30x30x5</t>
  </si>
  <si>
    <t>dlažba bet. 30x30</t>
  </si>
  <si>
    <t>1,2</t>
  </si>
  <si>
    <t>74,281</t>
  </si>
  <si>
    <t>49,556</t>
  </si>
  <si>
    <t>Č_bloky_bourání</t>
  </si>
  <si>
    <t>bourání všech betonových bloků</t>
  </si>
  <si>
    <t>0,9</t>
  </si>
  <si>
    <t>29,81</t>
  </si>
  <si>
    <t>obrusná vrstva štěrkové cesty výkop</t>
  </si>
  <si>
    <t>8,4</t>
  </si>
  <si>
    <t>obrus štěrková cesta celkem</t>
  </si>
  <si>
    <t>SO 330.1 - DOČASNÉ ZÁSOBOVÁNÍ VODOU</t>
  </si>
  <si>
    <t>Č_makadam_cesta</t>
  </si>
  <si>
    <t>makadamová cesta</t>
  </si>
  <si>
    <t>25,92</t>
  </si>
  <si>
    <t>Č_litý_beton</t>
  </si>
  <si>
    <t>odstranění povrchu litého betonu</t>
  </si>
  <si>
    <t>13,2</t>
  </si>
  <si>
    <t>3,15</t>
  </si>
  <si>
    <t>62,4</t>
  </si>
  <si>
    <t xml:space="preserve">    2 - Zakládání</t>
  </si>
  <si>
    <t xml:space="preserve">    3 - Svislé a kompletní konstrukce</t>
  </si>
  <si>
    <t xml:space="preserve">    5 - Komunikace</t>
  </si>
  <si>
    <t>113106021</t>
  </si>
  <si>
    <t>Rozebrání dlažeb při překopech komunikací pro pěší z betonových dlaždic ručně</t>
  </si>
  <si>
    <t>407324143</t>
  </si>
  <si>
    <t>"výkop pro napojení DP4"</t>
  </si>
  <si>
    <t>0,8*1,5*1</t>
  </si>
  <si>
    <t>113107022</t>
  </si>
  <si>
    <t>Odstranění podkladu z kameniva drceného tl 200 mm při překopech ručně</t>
  </si>
  <si>
    <t>-862744157</t>
  </si>
  <si>
    <t>113107341</t>
  </si>
  <si>
    <t>Odstranění podkladu živičného tl 50 mm strojně pl do 50 m2</t>
  </si>
  <si>
    <t>1444961696</t>
  </si>
  <si>
    <t>"sondy křížení vodovodu"0,8*1,5*2</t>
  </si>
  <si>
    <t>"výkop pro napojení CD1 aCD5 na stávající řad"0,8*1,5*3</t>
  </si>
  <si>
    <t>11310752R</t>
  </si>
  <si>
    <t>Odstranění podkladu z kameniva drceného se štětem tl 250 mm při překopech strojně pl přes 15 m2</t>
  </si>
  <si>
    <t>-142866969</t>
  </si>
  <si>
    <t>"výkop pro napojení přípojek DP1,2,8,9(2x),10,11,12,13,18,20,23,24,25,26"0,8*1,5*15</t>
  </si>
  <si>
    <t>"výkop pro napojení CD2 (2x) aCD4 na stávající řad"0,8*1,5*3</t>
  </si>
  <si>
    <t>"sondy křížení kabelů"0,8*1,2*2</t>
  </si>
  <si>
    <t>"odstranění makadamu pod asfaltem" Č_asfalt_CELK</t>
  </si>
  <si>
    <t>Č_makadam_celkem</t>
  </si>
  <si>
    <t>113107331</t>
  </si>
  <si>
    <t>Odstranění podkladu z betonu prostého tl 150 mm strojně pl do 50 m2</t>
  </si>
  <si>
    <t>-1064846264</t>
  </si>
  <si>
    <t>"výkop pro napojení přípojek DP3,5,6,7,14,15,16,17,19,21,22"0,8*1,5*11</t>
  </si>
  <si>
    <t>113107021</t>
  </si>
  <si>
    <t>Odstranění podkladu z kameniva drceného tl 100 mm při překopech ručně</t>
  </si>
  <si>
    <t>289804993</t>
  </si>
  <si>
    <t>-1380150341</t>
  </si>
  <si>
    <t>"Vyčerpání vody z odstraňovaného potrubí a její převedení do kanalizace, potrubí náhradního zásobování"</t>
  </si>
  <si>
    <t>-745966163</t>
  </si>
  <si>
    <t>" 20% objemu výkopu rýhy"  Č_výkop_rýhy</t>
  </si>
  <si>
    <t>132254201</t>
  </si>
  <si>
    <t>Hloubení zapažených rýh š do 2000 mm v hornině třídy těžitelnosti I, skupiny 3 objem do 20 m3</t>
  </si>
  <si>
    <t>-611254814</t>
  </si>
  <si>
    <t xml:space="preserve">"rýha pro CD2, dl. 5m"0,70*5,0*1,05   </t>
  </si>
  <si>
    <t>"odpočet bouraných povrchů" -0,70*5,0*0,15</t>
  </si>
  <si>
    <t>132354201</t>
  </si>
  <si>
    <t>Hloubení zapažených rýh š do 2000 mm v hornině třídy těžitelnosti II, skupiny 4 objem do 20 m3</t>
  </si>
  <si>
    <t>-1280223971</t>
  </si>
  <si>
    <t>995680409</t>
  </si>
  <si>
    <t xml:space="preserve">"výkop pro řad CD2"   </t>
  </si>
  <si>
    <t xml:space="preserve">5,0*1,05*2   </t>
  </si>
  <si>
    <t>-482056190</t>
  </si>
  <si>
    <t>10,50</t>
  </si>
  <si>
    <t>133211011</t>
  </si>
  <si>
    <t>Hloubení šachet v soudržných horninách třídy těžitelnosti I, skupiny 3 při překopech inženýrských sítí objemu do 10 m3 ručně</t>
  </si>
  <si>
    <t>-917049274</t>
  </si>
  <si>
    <t>"sondy pro ověření polohy kabelů" 0,8*1,2*1,0*2</t>
  </si>
  <si>
    <t>"sodny pro ověření polohy vodovodu"0,8*1,5*1,75*4</t>
  </si>
  <si>
    <t xml:space="preserve">"výkop pro napojení přípojek" 0,8*1,5*1,75*27   </t>
  </si>
  <si>
    <t xml:space="preserve">"výkop pro napojení  dočasných řadů na st.řad" 1,0*1,5*1,75*6   </t>
  </si>
  <si>
    <t>"sondy pro ověření polohy kabelů makadam"- 0,8*1,2*0,14*2</t>
  </si>
  <si>
    <t>"sodny pro ověření polohy vodovodu, asf.kom"-0,8*1,5*0,15*2</t>
  </si>
  <si>
    <t>"sodny pro ověření polohy vodovodu, makadam"-0,8*1,5*0,14*2</t>
  </si>
  <si>
    <t>"šachty pro napojení provizorních řadů a přípojek, as. kom."-0,8*1,5*0,15*3</t>
  </si>
  <si>
    <t>"šachty pro napojení provizorních řadů a přípojek, makadam"-0,8*1,5*0,14*18</t>
  </si>
  <si>
    <t>"šachty pro napojení provizorních řadů a přípojek, bet.dl."-0,8*1,5*0,25*1</t>
  </si>
  <si>
    <t>"šachty pro napojení provizorních řadů a přípojek, litý beton"-0,8*1,5*0,25*11</t>
  </si>
  <si>
    <t>"odpočet tř. 4" -Č_výkop_sondy*0,10</t>
  </si>
  <si>
    <t>133311011</t>
  </si>
  <si>
    <t>Hloubení šachet v soudržných horninách třídy těžitelnosti II, skupiny 4 při překopech inženýrských sítí objemu do 10 m3 ručně</t>
  </si>
  <si>
    <t>-1958695721</t>
  </si>
  <si>
    <t>Č_výkop_sondy*0,10</t>
  </si>
  <si>
    <t>381419385</t>
  </si>
  <si>
    <t>"sondy pro ověření polohy kabelů" (0,8+1,2)*2*1,0*2</t>
  </si>
  <si>
    <t>"sodny pro ověření polohy vodovodu" (1,0+1,5)*2*1,75*4</t>
  </si>
  <si>
    <t xml:space="preserve">"výkop pro napojení přípojek" (0,8+1,5)*2*1,75*27   </t>
  </si>
  <si>
    <t xml:space="preserve">"výkop pro napojení  dočasných řadů na st.řad" (1,0+1,5)*2*1,75*6   </t>
  </si>
  <si>
    <t>1550268331</t>
  </si>
  <si>
    <t>312,85</t>
  </si>
  <si>
    <t>-1778126892</t>
  </si>
  <si>
    <t>"sodny pro ověření polohy vodovodu" 1,0*1,5*1,75*4</t>
  </si>
  <si>
    <t>-1867370647</t>
  </si>
  <si>
    <t>84,870</t>
  </si>
  <si>
    <t>1652604374</t>
  </si>
  <si>
    <t>571026310</t>
  </si>
  <si>
    <t>"odečet zeminy tř.4"</t>
  </si>
  <si>
    <t>(Č_výkop_sondy+Č_výkop_rýhy)*0,9</t>
  </si>
  <si>
    <t>1153142460</t>
  </si>
  <si>
    <t>-797904910</t>
  </si>
  <si>
    <t>371170289</t>
  </si>
  <si>
    <t>Č_výkop_sondy+Č_výkop_rýhy</t>
  </si>
  <si>
    <t>-1844028616</t>
  </si>
  <si>
    <t>-976322058</t>
  </si>
  <si>
    <t>"tř. 3  60 % navážky" (Č_výkop_sondy+Č_výkop_rýhy)*0,90*0,60</t>
  </si>
  <si>
    <t>"tř. 4  100 % navážky" (Č_výkop_sondy+Č_výkop_rýhy)*0,10*1,0</t>
  </si>
  <si>
    <t>-663010280</t>
  </si>
  <si>
    <t>" vytl kubatura  beton.  bloky" -Č_bloky_bourání</t>
  </si>
  <si>
    <t>-Č_litý_beton*(0,5-0,25)</t>
  </si>
  <si>
    <t>-Č_makadam_cesta*(0,5-0,14)</t>
  </si>
  <si>
    <t>-Č_asfalt_CELK*(0,5-0,25)</t>
  </si>
  <si>
    <t>358749293</t>
  </si>
  <si>
    <t>Zakládání</t>
  </si>
  <si>
    <t>211971110</t>
  </si>
  <si>
    <t>Zřízení opláštění žeber nebo trativodů geotextilií v rýze nebo zářezu sklonu do 1:2</t>
  </si>
  <si>
    <t>CS ÚRS 2018 02</t>
  </si>
  <si>
    <t>-374451004</t>
  </si>
  <si>
    <t>"obalení hlavního potrubí náhradního zásobování,odečet 5m uložených v rýze" (185,0+45,0+77,0-5,0)*1,0</t>
  </si>
  <si>
    <t>69311146R</t>
  </si>
  <si>
    <t>geotextilie 300 g/m2</t>
  </si>
  <si>
    <t>418333104</t>
  </si>
  <si>
    <t>302*1,02</t>
  </si>
  <si>
    <t>Svislé a kompletní konstrukce</t>
  </si>
  <si>
    <t>35831511R</t>
  </si>
  <si>
    <t xml:space="preserve">Bourání  podkladních bloků z prostého betonu plochy </t>
  </si>
  <si>
    <t>-522984026</t>
  </si>
  <si>
    <t>"bourání stávajících bloků"</t>
  </si>
  <si>
    <t>"B7"0,15*6</t>
  </si>
  <si>
    <t>-380761744</t>
  </si>
  <si>
    <t>"blok B7"0,15*6</t>
  </si>
  <si>
    <t>Č_podkladní_bloky_1</t>
  </si>
  <si>
    <t>962630699</t>
  </si>
  <si>
    <t>"blok B7"(0,6+0,55)*2*0,5*6</t>
  </si>
  <si>
    <t>Komunikace</t>
  </si>
  <si>
    <t>-1167976530</t>
  </si>
  <si>
    <t>"provizorní podklad tl. 500 mm"</t>
  </si>
  <si>
    <t>Č_asfalt_v+Č_litý_beton+Č_makadam_cesta</t>
  </si>
  <si>
    <t>-37176316</t>
  </si>
  <si>
    <t>596811120</t>
  </si>
  <si>
    <t>Kladení betonové dlažby komunikací pro pěší do lože z kameniva vel do 0,09 m2 plochy do 50 m2</t>
  </si>
  <si>
    <t>-572014468</t>
  </si>
  <si>
    <t>59248005</t>
  </si>
  <si>
    <t>dlažba plošná betonová chodníková 300x300x50mm přírodní</t>
  </si>
  <si>
    <t>1066345450</t>
  </si>
  <si>
    <t xml:space="preserve">"doplění 20 % poškozených prvků" </t>
  </si>
  <si>
    <t>Č_dlažba_30x30x5*0,2</t>
  </si>
  <si>
    <t>0,24*1,02 'Přepočtené koeficientem množství</t>
  </si>
  <si>
    <t>1855069933</t>
  </si>
  <si>
    <t>851R03</t>
  </si>
  <si>
    <t>D+M   FFR KUS - DN80/65</t>
  </si>
  <si>
    <t>780211197</t>
  </si>
  <si>
    <t>D+M  U kus DN 80</t>
  </si>
  <si>
    <t>718466682</t>
  </si>
  <si>
    <t>851R05</t>
  </si>
  <si>
    <t>D+M  T DN80/80</t>
  </si>
  <si>
    <t>-320150257</t>
  </si>
  <si>
    <t>851R06</t>
  </si>
  <si>
    <t>D+M  X DN80</t>
  </si>
  <si>
    <t>-831590617</t>
  </si>
  <si>
    <t>851R07</t>
  </si>
  <si>
    <t xml:space="preserve">D+M   SPEC. PŘÍRUBA PRO LIT. POTR. JPP - DN50   </t>
  </si>
  <si>
    <t>772140869</t>
  </si>
  <si>
    <t>852R018</t>
  </si>
  <si>
    <t xml:space="preserve">D+M   SPOJKA PŘÍMÁ PE D32     </t>
  </si>
  <si>
    <t>-1850021100</t>
  </si>
  <si>
    <t>852R019</t>
  </si>
  <si>
    <t>D+M   Navrtávací pas celolitinový D63/1"</t>
  </si>
  <si>
    <t>1342938907</t>
  </si>
  <si>
    <t xml:space="preserve">D+M   Navrtávací pas celolitinový D90/1"   </t>
  </si>
  <si>
    <t>-1218691040</t>
  </si>
  <si>
    <t>852R021</t>
  </si>
  <si>
    <t xml:space="preserve">D+M   Navrtávací pas celolitinový D80/11/4"   </t>
  </si>
  <si>
    <t>-1478945244</t>
  </si>
  <si>
    <t>1222935054</t>
  </si>
  <si>
    <t>852R023</t>
  </si>
  <si>
    <t>D+M   profilované gumokovové těsnění DN65</t>
  </si>
  <si>
    <t>633742843</t>
  </si>
  <si>
    <t>1197087265</t>
  </si>
  <si>
    <t>168</t>
  </si>
  <si>
    <t>852R033</t>
  </si>
  <si>
    <t>D+M   T KUS - D90/90</t>
  </si>
  <si>
    <t>2056042917</t>
  </si>
  <si>
    <t>852R034</t>
  </si>
  <si>
    <t>D+M   KOLENO 90st. D32</t>
  </si>
  <si>
    <t>-35528619</t>
  </si>
  <si>
    <t>852R035</t>
  </si>
  <si>
    <t>D+M   KOLENO 90st. D90</t>
  </si>
  <si>
    <t>170240956</t>
  </si>
  <si>
    <t>852R036</t>
  </si>
  <si>
    <t>D+M   KOLENO 90st. D63</t>
  </si>
  <si>
    <t>-532320281</t>
  </si>
  <si>
    <t>852R037</t>
  </si>
  <si>
    <t>D+M  PŘECHODOVÝ KUS VNĚJŠÍ ZÁVIT d32-1"</t>
  </si>
  <si>
    <t>914753734</t>
  </si>
  <si>
    <t>852R038</t>
  </si>
  <si>
    <t>D+M  PŘECHODOVÝ KUS VNĚJŠÍ ZÁVIT d63-2"</t>
  </si>
  <si>
    <t>-928399004</t>
  </si>
  <si>
    <t>852R039</t>
  </si>
  <si>
    <t>D+M  PŘECHODOVÝ KUS VNITŘNÍ ZÁVIT D90/2"</t>
  </si>
  <si>
    <t>1310418905</t>
  </si>
  <si>
    <t>852R040</t>
  </si>
  <si>
    <t>D+M  PŘECHODOVÝ KUS - PŘÍRUBA D63-21/2"</t>
  </si>
  <si>
    <t>-1216777855</t>
  </si>
  <si>
    <t>852R041</t>
  </si>
  <si>
    <t>D+M  PŘECHODOVÝ KUS - PŘÍRUBA D90-DN80</t>
  </si>
  <si>
    <t>1323068235</t>
  </si>
  <si>
    <t>852R22</t>
  </si>
  <si>
    <t xml:space="preserve">D+M   kulového kohoutu s vnitřním a vnějším závitem 1"x1" </t>
  </si>
  <si>
    <t>-2089918318</t>
  </si>
  <si>
    <t>852R23</t>
  </si>
  <si>
    <t xml:space="preserve">D+M   kulového kohoutu s vnitřním a vnějším závitem 2"x2" </t>
  </si>
  <si>
    <t>-725499549</t>
  </si>
  <si>
    <t>8711711R1</t>
  </si>
  <si>
    <t xml:space="preserve">Montáž potrubí z PE100 SDR 17 otevřený výkop D 32 x2,0 mm </t>
  </si>
  <si>
    <t>936207466</t>
  </si>
  <si>
    <t>185</t>
  </si>
  <si>
    <t>28613124R</t>
  </si>
  <si>
    <t>potrubí vodovodní PE100 PN10 SDR17 6 m, 100 m, 32 x 2,0 mm</t>
  </si>
  <si>
    <t>-1453609651</t>
  </si>
  <si>
    <t>185*1,015</t>
  </si>
  <si>
    <t>8711711R3</t>
  </si>
  <si>
    <t xml:space="preserve">Montáž potrubí z PE100 SDR 17 otevřený výkop D 63 x 3,8 mm   </t>
  </si>
  <si>
    <t>-1848933972</t>
  </si>
  <si>
    <t>45,0</t>
  </si>
  <si>
    <t>28613127</t>
  </si>
  <si>
    <t>potrubí vodovodní PE100 PN 10 SDR17 6m 100m 63x3,8mm</t>
  </si>
  <si>
    <t>-367577357</t>
  </si>
  <si>
    <t>45,0*1,015</t>
  </si>
  <si>
    <t>8711711R4</t>
  </si>
  <si>
    <t xml:space="preserve">Montáž potrubí z PE100 SDR 17 otevřený výkop  D 90 x 5,4 mm   </t>
  </si>
  <si>
    <t>237404040</t>
  </si>
  <si>
    <t>77,0</t>
  </si>
  <si>
    <t>28613129</t>
  </si>
  <si>
    <t>potrubí vodovodní PE100 PN 10 SDR17 6m 12m 100m 90x5,4mm</t>
  </si>
  <si>
    <t>1488222434</t>
  </si>
  <si>
    <t>77,0*1,015</t>
  </si>
  <si>
    <t>932419498</t>
  </si>
  <si>
    <t>860185180</t>
  </si>
  <si>
    <t>1*1,01</t>
  </si>
  <si>
    <t>716931780</t>
  </si>
  <si>
    <t>-2093082339</t>
  </si>
  <si>
    <t>3*1,01</t>
  </si>
  <si>
    <t>-1100971755</t>
  </si>
  <si>
    <t>89910p.c.07</t>
  </si>
  <si>
    <t xml:space="preserve">Demontáž potrubí plastového DN32-DN225 vč. naložení, vodorovného přesunu a složení. </t>
  </si>
  <si>
    <t>23214117</t>
  </si>
  <si>
    <t>89911R1</t>
  </si>
  <si>
    <t xml:space="preserve">Odstranění dočasných vodovodních řadů - potrubí PE 32x2 s demontáží příslušných armatur, vč. naložení, vodorovného přesunu     a složení.   </t>
  </si>
  <si>
    <t>-1069853156</t>
  </si>
  <si>
    <t>185,0</t>
  </si>
  <si>
    <t>89911R3</t>
  </si>
  <si>
    <t>Odstranění dočasných vodovodních řadů - potrubí PE 63x3,8 s demontáží příslušných armatur, vč. naložení, vodorovného přesunu     a složení.</t>
  </si>
  <si>
    <t>921955254</t>
  </si>
  <si>
    <t>89911R4</t>
  </si>
  <si>
    <t>Odstranění dočasných vodovodních řadů - potrubí PE 90x5,4 s demontáží příslušných armatur, vč. naložení, vodorovného přesunu     a složení.</t>
  </si>
  <si>
    <t>1526328608</t>
  </si>
  <si>
    <t>900R01</t>
  </si>
  <si>
    <t xml:space="preserve">D+M  a po skončení prací odstranění dočasného přejezdu dl. 2,5m z hranolů a fošen  pro  potrubí do DN 80, vč. naložení, vodorovného přesunu a složení. </t>
  </si>
  <si>
    <t>-1252288626</t>
  </si>
  <si>
    <t>"provizorní přejezdy potrubí viz. v.č. D.1.1.1.4"  19</t>
  </si>
  <si>
    <t>900R011</t>
  </si>
  <si>
    <t xml:space="preserve">D+M  a po skončení prací odstranění dočasného přejezdu dl. 4m z hranolů a fošen  pro  potrubí do DN 80, vč. naložení, vodorovného přesunu a složení. </t>
  </si>
  <si>
    <t>-853596908</t>
  </si>
  <si>
    <t>"provizorní přejezdy potrubí viz. v.č. D.1.1.1.4"  2</t>
  </si>
  <si>
    <t>900R02</t>
  </si>
  <si>
    <t xml:space="preserve">D+M vč.podsypu, obsypu a zásypu, pažení a po skončení prací odstranění obsypu, zásypu a vrstvy asfaltového recyklátu dočasného potrubí uloženého v rýze, vč. naložení, vodorovného přesunu a složení. </t>
  </si>
  <si>
    <t>-302617904</t>
  </si>
  <si>
    <t>5,0</t>
  </si>
  <si>
    <t>9162311R</t>
  </si>
  <si>
    <t xml:space="preserve">Osazení chodníkového obrubníku betonového ležatého, s jeho odstraněním po ukončení prací vč. naložení, vodorovného přesunu a složení. </t>
  </si>
  <si>
    <t>1648241653</t>
  </si>
  <si>
    <t>"dočasné zajištění potrubí proti posunutí" 56/2</t>
  </si>
  <si>
    <t>59217024</t>
  </si>
  <si>
    <t>obrubník betonový chodníkový 50x10x25 cm</t>
  </si>
  <si>
    <t>664712204</t>
  </si>
  <si>
    <t>56/2</t>
  </si>
  <si>
    <t>-1420513587</t>
  </si>
  <si>
    <t xml:space="preserve">"asfaltová komunikace"  </t>
  </si>
  <si>
    <t>"sondy pro ověření polohy vodovodu" (0,8+1,5)*2*2</t>
  </si>
  <si>
    <t>"šachty pro napojení dočasných řadů" (0,8+1,5)*2*3</t>
  </si>
  <si>
    <t>919735123</t>
  </si>
  <si>
    <t>Řezání stávajícího betonového krytu hl do 150 mm</t>
  </si>
  <si>
    <t>-261110994</t>
  </si>
  <si>
    <t xml:space="preserve">"litý beton"  </t>
  </si>
  <si>
    <t>"šachty pro napojení dočasných přípojek" (0,8+1,5)*2*11</t>
  </si>
  <si>
    <t>979054441</t>
  </si>
  <si>
    <t>Očištění vybouraných z desek nebo dlaždic s původním spárováním z kameniva těženého</t>
  </si>
  <si>
    <t>1712029312</t>
  </si>
  <si>
    <t>Č_dlažba_30x30x5*0,8</t>
  </si>
  <si>
    <t>942349212</t>
  </si>
  <si>
    <t xml:space="preserve">" odvoz chodníkové dlažby na meziskládku  80 % hmotnosti" </t>
  </si>
  <si>
    <t>Č_dlažba_30x30x5 *0,8*0,32</t>
  </si>
  <si>
    <t xml:space="preserve">" dovoz chodníkové dlažby   z meziskládky   80 % hmotnosti" </t>
  </si>
  <si>
    <t>648995121</t>
  </si>
  <si>
    <t>"suť celkem" 29,810</t>
  </si>
  <si>
    <t>-659564702</t>
  </si>
  <si>
    <t>sypká_suť*9</t>
  </si>
  <si>
    <t>-1897367125</t>
  </si>
  <si>
    <t>"suť celkem"29,810</t>
  </si>
  <si>
    <t>"ODEČET ŽIVICE"-0,588</t>
  </si>
  <si>
    <t>"odečet betonu"-4,29-Č_bloky_bourání</t>
  </si>
  <si>
    <t>"dlažba 20%" Č_dlažba_30x30x5*0,20*0,32</t>
  </si>
  <si>
    <t>997221861</t>
  </si>
  <si>
    <t>Poplatek za uložení stavebního odpadu na recyklační skládce (skládkovné) z prostého betonu pod kódem 17 01 01</t>
  </si>
  <si>
    <t>2043252616</t>
  </si>
  <si>
    <t>"litý betonu"4,29+Č_bloky_bourání</t>
  </si>
  <si>
    <t>58208496</t>
  </si>
  <si>
    <t>" ŽIVICE"0,588</t>
  </si>
  <si>
    <t>998276101</t>
  </si>
  <si>
    <t>Přesun hmot pro trubní vedení z trub z plastických hmot otevřený výkop</t>
  </si>
  <si>
    <t>1070067831</t>
  </si>
  <si>
    <t>Č_dl_30x30x5</t>
  </si>
  <si>
    <t>3,824</t>
  </si>
  <si>
    <t>6,056</t>
  </si>
  <si>
    <t>Č_výkop_rýhy_1</t>
  </si>
  <si>
    <t>197,702</t>
  </si>
  <si>
    <t>Č_výkop_jámy</t>
  </si>
  <si>
    <t>výkop pro ověření polohy kabelů</t>
  </si>
  <si>
    <t>37,341</t>
  </si>
  <si>
    <t>Č_zásyp_celkem_1</t>
  </si>
  <si>
    <t>163,385</t>
  </si>
  <si>
    <t>Č_obsyp_náhradní_1</t>
  </si>
  <si>
    <t>44,4</t>
  </si>
  <si>
    <t>Č_navážka_1</t>
  </si>
  <si>
    <t>156,609</t>
  </si>
  <si>
    <t>SO 340 - VODOVODNÍ PŘÍPOJKY</t>
  </si>
  <si>
    <t>Č_potrubí_DN25</t>
  </si>
  <si>
    <t>potrubí_DN25</t>
  </si>
  <si>
    <t>150,7</t>
  </si>
  <si>
    <t>21,036</t>
  </si>
  <si>
    <t>Č_šachta</t>
  </si>
  <si>
    <t>šachta</t>
  </si>
  <si>
    <t>Č_sypká_suť_1</t>
  </si>
  <si>
    <t>47,055</t>
  </si>
  <si>
    <t>Č_potrubí_DN32</t>
  </si>
  <si>
    <t>potrubí dn 32</t>
  </si>
  <si>
    <t>16,5</t>
  </si>
  <si>
    <t>odstranění makadamu celkem</t>
  </si>
  <si>
    <t>73,7</t>
  </si>
  <si>
    <t>18,248</t>
  </si>
  <si>
    <t>Č_výkop_šachty</t>
  </si>
  <si>
    <t>9,66</t>
  </si>
  <si>
    <t>0,245</t>
  </si>
  <si>
    <t>Č_asfalt_potrubí</t>
  </si>
  <si>
    <t>odstranění živice pro výkop přípojek</t>
  </si>
  <si>
    <t>0,328</t>
  </si>
  <si>
    <t>Č_asfalt_poklopy</t>
  </si>
  <si>
    <t>odstranění živice pro výkop poklopů</t>
  </si>
  <si>
    <t>odstranění povrchu makadamové cesty</t>
  </si>
  <si>
    <t>71,872</t>
  </si>
  <si>
    <t>Č_KAMENNÁ_DLAŽBA</t>
  </si>
  <si>
    <t>rozebrání kamenné dlažby</t>
  </si>
  <si>
    <t>0,904</t>
  </si>
  <si>
    <t>č_štěrk_u_nemovitost</t>
  </si>
  <si>
    <t>odstranění 20cm štěrku-obnovit</t>
  </si>
  <si>
    <t>1,808</t>
  </si>
  <si>
    <t>Č_litý_beton_nem</t>
  </si>
  <si>
    <t>odstranění litého betonu nemovitost-obnovit</t>
  </si>
  <si>
    <t>4,608</t>
  </si>
  <si>
    <t>-1642375141</t>
  </si>
  <si>
    <t>"viz.výpis povrchů"0,8*0,41</t>
  </si>
  <si>
    <t>"výkop pro odstranění ventilových poklopů mimo rýhu"0,5*0,5*4</t>
  </si>
  <si>
    <t>11310716R</t>
  </si>
  <si>
    <t>Odstranění podkladu z kameniva drceného se štětem tl 450 mm strojně pl přes 50 do 200 m2</t>
  </si>
  <si>
    <t>-882762969</t>
  </si>
  <si>
    <t>Č_makadam_potrubí</t>
  </si>
  <si>
    <t>Č_makadam_podkl_asf</t>
  </si>
  <si>
    <t>"odstranění povrchu makadamové cesty-viz. výpis povrchů"89,84*0,8</t>
  </si>
  <si>
    <t>Č_makadam_poklopy</t>
  </si>
  <si>
    <t>"výkop pro odstranění ventilových poklopů mimo rýhu"0,5*0,5*2</t>
  </si>
  <si>
    <t>113201112</t>
  </si>
  <si>
    <t>Vytrhání obrub silničních ležatých</t>
  </si>
  <si>
    <t>-272941288</t>
  </si>
  <si>
    <t>"viz výpis povrchů"11*1,0</t>
  </si>
  <si>
    <t>-1213864750</t>
  </si>
  <si>
    <t>"viz výpis povrchů"1*1,0</t>
  </si>
  <si>
    <t>938157457</t>
  </si>
  <si>
    <t>Č_ornice</t>
  </si>
  <si>
    <t>113106342</t>
  </si>
  <si>
    <t>Rozebrání dlažeb při překopech komunikací pro pěší z kamenných dlaždic strojně pl do 15 m2</t>
  </si>
  <si>
    <t>886064630</t>
  </si>
  <si>
    <t>"viz.výpis povrchů"0,8*1,13</t>
  </si>
  <si>
    <t>113107422</t>
  </si>
  <si>
    <t>Odstranění podkladu z kameniva drceného tl 200 mm při překopech strojně pl do 15 m2</t>
  </si>
  <si>
    <t>-2072771060</t>
  </si>
  <si>
    <t>"odstranění štěrku u nemovitosti-viz výpis povrchů"0,8*2,26</t>
  </si>
  <si>
    <t>686614953</t>
  </si>
  <si>
    <t>"přípojky, odstranění dlažby 30x30x5-viz výpis povrchů"</t>
  </si>
  <si>
    <t>Č_dl_30X30_veřejné</t>
  </si>
  <si>
    <t>0,8*2,47</t>
  </si>
  <si>
    <t>"přípojky, odstranění dlažby 30x30x5, nemovitost-viz výpis povrchů"</t>
  </si>
  <si>
    <t>Č_dl_30x30_nemovitos</t>
  </si>
  <si>
    <t>0,8*(0,55+1,76)</t>
  </si>
  <si>
    <t>2046109923</t>
  </si>
  <si>
    <t>"přípojky, odstranění litého betonu-veřejné prostranství-viz výpis povrchů"0,8*17,05</t>
  </si>
  <si>
    <t>"přípojky, odstranění litého betonu-nemovitost-viz výpis povrchů"0,8*5,76</t>
  </si>
  <si>
    <t>-690792264</t>
  </si>
  <si>
    <t>1233646866</t>
  </si>
  <si>
    <t>0,8*(5+7+12+2+2)</t>
  </si>
  <si>
    <t>119001R</t>
  </si>
  <si>
    <t>Dočasné zajištění stávajícícho oplocení na podezdívce, nebo opěrné zídky , v případě poškození uvedení do původního stavu.</t>
  </si>
  <si>
    <t>-297895394</t>
  </si>
  <si>
    <t>" v místě křížení - viz. výpis povrchů"  0,8*4,15</t>
  </si>
  <si>
    <t>-1705550980</t>
  </si>
  <si>
    <t xml:space="preserve">"100 % objemu" </t>
  </si>
  <si>
    <t>-1990777405</t>
  </si>
  <si>
    <t>"sondy pro ověření polohy kabelového vedení" 0,8*1,2*1,0*(5+7+12+2+2)</t>
  </si>
  <si>
    <t>"sondy pro ověření polohy plynovodu" 0,8*1,5*1,25*11</t>
  </si>
  <si>
    <t xml:space="preserve">"výkop pro odstranění poklopů " 0,5*0,5*0,3*6  </t>
  </si>
  <si>
    <t>"sondy pro ověření polohy kabelového vedení asfalt" -0,8*1,2*0,15*5</t>
  </si>
  <si>
    <t>"sondy pro ověření polohy kabelového vedení makadam"- 0,8*1,2*0,14*7</t>
  </si>
  <si>
    <t>"sondy pro ověření polohy kabelového vedení litý beton" -0,8*1,2*0,30*12</t>
  </si>
  <si>
    <t>"sondy pro ověření polohy kabelového vedení BD" -0,8*1,2*0,25*2</t>
  </si>
  <si>
    <t>"sondy pro ověření polohy kabelového vedení žulové kameny" -0,8*1,2*0,35*2</t>
  </si>
  <si>
    <t>"výkop pro odstranění poklopů asfalt " -0,5*0,5*0,15*4</t>
  </si>
  <si>
    <t>"výkop pro odstranění poklopů makadam " -0,5*0,5*0,14*2</t>
  </si>
  <si>
    <t>"odpočet tř. 4" -Č_výkop_jámy*0,10</t>
  </si>
  <si>
    <t>-666514366</t>
  </si>
  <si>
    <t>Č_výkop_jámy*0,1</t>
  </si>
  <si>
    <t>290700115</t>
  </si>
  <si>
    <t xml:space="preserve">"Černovičky 1"4,5*0,8*(1,62+1,43)/2  </t>
  </si>
  <si>
    <t xml:space="preserve">"Černovičky 2"4,5*0,8*(1,66+1,39)/2  </t>
  </si>
  <si>
    <t>"Černovičky 3"4,0*0,8*(1,72+1,55)/2</t>
  </si>
  <si>
    <t>"Černovičky 4"7,5*0,8*(1,77+1,55)/2</t>
  </si>
  <si>
    <t>"Černovičky 5"8,0*0,8*(1,88+1,65)/2</t>
  </si>
  <si>
    <t>"Černovičky 6"5,0*0,8*(1,69+1,56)/2</t>
  </si>
  <si>
    <t>"Černovičky 7"5,0*0,8*(1,70+1,68)/2</t>
  </si>
  <si>
    <t>"Černovičky 8"5,0*0,8*(1,71+1,68)/2</t>
  </si>
  <si>
    <t>"Černovičky 9"3,5*0,8*(1,70+1,20)/2</t>
  </si>
  <si>
    <t>"Černovičky 10"3,5*0,8*(1,75+1,7)/2</t>
  </si>
  <si>
    <t xml:space="preserve">"Černovičky 11"3,5*0,8*(1,81+1,48)/2 </t>
  </si>
  <si>
    <t xml:space="preserve">"Černovičky 12"3,5*0,8*(1,62+1,79)/2 </t>
  </si>
  <si>
    <t xml:space="preserve">"Černovičky 13"3,5*0,8*(1,51+1,71)/2  </t>
  </si>
  <si>
    <t xml:space="preserve">"Černovičky 14"3,5*0,8*(1,63+1,8)/2   </t>
  </si>
  <si>
    <t>"Černovičky 15"3,5*0,8*(1,60+1,76)/2</t>
  </si>
  <si>
    <t>"Černovičky 16"3,5*0,8*(1,28+1,69)/2</t>
  </si>
  <si>
    <t>"Černovičky 17"3,5*0,8*(1,63+1,49)/2</t>
  </si>
  <si>
    <t>"Černovičky 18"5,5*0,8*(1,68+1,75)/2</t>
  </si>
  <si>
    <t>"Černovičky 19"3,5*0,8*(1,78+1,65)/2</t>
  </si>
  <si>
    <t>"Černovičky 20"6,0*0,8*(1,82+1,61)/2</t>
  </si>
  <si>
    <t>"Černovičky 21"3,5*0,8*(1,83+1,45)/2</t>
  </si>
  <si>
    <t>"Černovičky 22"7,0*0,8*(1,76+1,69)/2</t>
  </si>
  <si>
    <t>"Černovičky 23"4,0*0,8*(1,77+1,66)/2</t>
  </si>
  <si>
    <t>"Černovičky 24"4,0*0,8*(1,76+1,71)/2</t>
  </si>
  <si>
    <t>"Černovičky 25"4,0*0,8*(1,78+1,65)/2</t>
  </si>
  <si>
    <t>"Černovičky 26"6,0*0,8*(1,86+1,65)/2</t>
  </si>
  <si>
    <t>"Černovičky 27a"5,8*0,8*(1,70+1,45)/2</t>
  </si>
  <si>
    <t>"Černovičky 28"5,80*0,8*(1,70+1,55)/2</t>
  </si>
  <si>
    <t>"Černovičky 29"5,80*0,8*(2,06+1,53)/2</t>
  </si>
  <si>
    <t xml:space="preserve">"Černovičky 30"5,80*0,8*(1,70+1,48)/2  </t>
  </si>
  <si>
    <t xml:space="preserve">"Černovičky 31+31a"16,50*0,8*(1,71+1,60)/2  </t>
  </si>
  <si>
    <t xml:space="preserve">"Černovičky parc.č.131/1"9,0*0,8*(1,75+1,45)/2  </t>
  </si>
  <si>
    <t>"výkop  pro šachty"</t>
  </si>
  <si>
    <t>1,5*1,2*2,1*6</t>
  </si>
  <si>
    <t>"odpočet kubatury sond"-Č_výkop_jámy-Č_výkop_šachty</t>
  </si>
  <si>
    <t>"odpočet kubatury tř. zeminy 4 %" -Č_výkop_rýhy_1*0,10</t>
  </si>
  <si>
    <t>186934084</t>
  </si>
  <si>
    <t>Č_výkop_rýhy_1*0,10</t>
  </si>
  <si>
    <t>-2002224187</t>
  </si>
  <si>
    <t>"sodny pro ověření polohy vodovodu"0,8*1,5*1,75*5</t>
  </si>
  <si>
    <t>"sodny pro ověření polohy vodovodu, makadam"-0,8*1,5*0,14*5</t>
  </si>
  <si>
    <t>"odpočet tř. 4" -Č_výkop_šachty*0,10</t>
  </si>
  <si>
    <t>-2053049209</t>
  </si>
  <si>
    <t>Č_výkop_šachty*0,10</t>
  </si>
  <si>
    <t>14172111R</t>
  </si>
  <si>
    <t>Řízený zemní protlak hloubky do 6 m vnějšího průměru do 90 mm v hornině tř 1 až 4 , vč. dodávky chráničky</t>
  </si>
  <si>
    <t>169772746</t>
  </si>
  <si>
    <t>"viz. výpis povrchů "1,5</t>
  </si>
  <si>
    <t>-575297086</t>
  </si>
  <si>
    <t>"Černovičky 1"4,5*(1,62+1,43)/2  *2</t>
  </si>
  <si>
    <t>"Černovičky 2"4,5*(1,66+1,39)/2  *2</t>
  </si>
  <si>
    <t>"Černovičky 3"4,0*(1,72+1,55)/2*2</t>
  </si>
  <si>
    <t>"Černovičky 4"7,5*(1,77+1,55)/2*2</t>
  </si>
  <si>
    <t>"Černovičky 5"8,0*(1,88+1,65)/2*2</t>
  </si>
  <si>
    <t>"Černovičky 6"5,0*(1,69+1,56)/2*2</t>
  </si>
  <si>
    <t>"Černovičky 7"5,0*(1,70+1,68)/2*2</t>
  </si>
  <si>
    <t>"Černovičky 8"5,0*(1,71+1,68)/2*2</t>
  </si>
  <si>
    <t>"Černovičky 9"3,5*(1,70+1,20)/2*2</t>
  </si>
  <si>
    <t>"Černovičky 10"3,5*(1,75+1,7)/2*2</t>
  </si>
  <si>
    <t>"Černovičky 11"3,5*(1,81+1,48)/2 *2</t>
  </si>
  <si>
    <t>"Černovičky 12"3,5*(1,62+1,79)/2 *2</t>
  </si>
  <si>
    <t>"Černovičky 13"3,5*(1,51+1,71)/2  *2</t>
  </si>
  <si>
    <t>"Černovičky 14"3,5*(1,63+1,8)/2   *2</t>
  </si>
  <si>
    <t>"Černovičky 15"3,5*(1,60+1,76)/2*2</t>
  </si>
  <si>
    <t>"Černovičky 16"3,5*(1,28+1,69)/2*2</t>
  </si>
  <si>
    <t>"Černovičky 17"3,5*(1,63+1,49)/2*2</t>
  </si>
  <si>
    <t>"Černovičky 18"5,5*(1,68+1,75)/2*2</t>
  </si>
  <si>
    <t>"Černovičky 19"3,5*(1,78+1,65)/2*2</t>
  </si>
  <si>
    <t>"Černovičky 20"6,0*(1,82+1,61)/2*2</t>
  </si>
  <si>
    <t>"Černovičky 21"3,5*(1,83+1,45)/2*2</t>
  </si>
  <si>
    <t>"Černovičky 22"7,0*(1,76+1,69)/2*2</t>
  </si>
  <si>
    <t>"Černovičky 23"4,0*(1,77+1,66)/2*2</t>
  </si>
  <si>
    <t>"Černovičky 24"4,0*(1,76+1,71)/2*2</t>
  </si>
  <si>
    <t>"Černovičky 25"4,0*(1,78+1,65)/2*2</t>
  </si>
  <si>
    <t>"Černovičky 26"6,0*(1,86+1,65)/2*2</t>
  </si>
  <si>
    <t>"Černovičky 27a"5,8*(1,70+1,45)/2*2</t>
  </si>
  <si>
    <t>"Černovičky 28"5,80*(1,70+1,55)/2*2</t>
  </si>
  <si>
    <t>"Černovičky 29"5,80*(2,06+1,53)/2*2</t>
  </si>
  <si>
    <t>"Černovičky 30"5,80*(1,70+1,48)/2  *2</t>
  </si>
  <si>
    <t>"Černovičky 31+31a"16,50*(1,71+1,60)/2  *2</t>
  </si>
  <si>
    <t>"Černovičky parc.č.131/1"9,0*(1,75+1,45)/2  *2</t>
  </si>
  <si>
    <t>2108145858</t>
  </si>
  <si>
    <t>555,056</t>
  </si>
  <si>
    <t>837463460</t>
  </si>
  <si>
    <t>(1,5+1,2)*2*2,1*6</t>
  </si>
  <si>
    <t>-1359496473</t>
  </si>
  <si>
    <t>68,04</t>
  </si>
  <si>
    <t>-978380839</t>
  </si>
  <si>
    <t>"šachty"</t>
  </si>
  <si>
    <t>735846041</t>
  </si>
  <si>
    <t>22,68</t>
  </si>
  <si>
    <t>172566385</t>
  </si>
  <si>
    <t>"přemístění zásypu" Č_zásyp_celkem_1</t>
  </si>
  <si>
    <t>"přemístění obsypu"  Č_obsyp_náhradní_1</t>
  </si>
  <si>
    <t>-674976145</t>
  </si>
  <si>
    <t>(Č_výkop_šachty+Č_výkop_rýhy_1+Č_výkop_jámy)*0,9</t>
  </si>
  <si>
    <t>530334970</t>
  </si>
  <si>
    <t>(Č_výkop_šachty+Č_výkop_rýhy_1+Č_výkop_jámy)*0,1</t>
  </si>
  <si>
    <t>2121645956</t>
  </si>
  <si>
    <t>522141016</t>
  </si>
  <si>
    <t>Č_výkop_rýhy_1+Č_výkop_jámy+Č_výkop_šachty</t>
  </si>
  <si>
    <t>-1499324049</t>
  </si>
  <si>
    <t>"odpočet navážky" -Č_navážka_1</t>
  </si>
  <si>
    <t>1967329620</t>
  </si>
  <si>
    <t>"tř. 3  60 % navážky" Č_výkop_rýhy_1*0,90*0,60</t>
  </si>
  <si>
    <t>"tř. 4  100 % navážky" Č_výkop_rýhy_1*0,10*1,0</t>
  </si>
  <si>
    <t>"tř. 3  60 % navážky" Č_výkop_šachty*0,90*0,60</t>
  </si>
  <si>
    <t>"tř. 4  100 % navážky" Č_výkop_šachty*0,10*1,0</t>
  </si>
  <si>
    <t>"tř. 3  60 % navážky" Č_výkop_jámy*0,90*0,60</t>
  </si>
  <si>
    <t>"tř. 4  100 % navážky" Č_výkop_jámy*0,10*1,0</t>
  </si>
  <si>
    <t>-1585480960</t>
  </si>
  <si>
    <t>"odpočet vytlačené kubatury závaznou částí potrub"</t>
  </si>
  <si>
    <t>-(Č_potrubí_DN25-5,6-3,0)*0,8*0,332</t>
  </si>
  <si>
    <t>"vodoměrná šachta vč. bet.lože"- 1,2*0,9*2,1*6</t>
  </si>
  <si>
    <t>-Č_KAMENNÁ_DLAŽBA*(0,50-0,35)</t>
  </si>
  <si>
    <t>-Č_asfalt_potrubí*(0,5-0,15)</t>
  </si>
  <si>
    <t>-Č_makadam_cesta*(0,5*0,14)</t>
  </si>
  <si>
    <t>-Č_litý_beton*(0,5-0,3)</t>
  </si>
  <si>
    <t>1882511522</t>
  </si>
  <si>
    <t>"zásyp náhradní materiál "Č_zásyp_celkem_1*1,15*1,75</t>
  </si>
  <si>
    <t>-1774345150</t>
  </si>
  <si>
    <t xml:space="preserve">"obsyp přípojek" </t>
  </si>
  <si>
    <t>Č_potrubí_DN25*0,8*(0,332-3,14*0,016*0,016)</t>
  </si>
  <si>
    <t>Č_potrubí_DN32*0,8*(0,340-3,14*0,02*0,02)</t>
  </si>
  <si>
    <t>1350525008</t>
  </si>
  <si>
    <t>"obsyp" Č_obsyp_náhradní_1*1,15*1,75</t>
  </si>
  <si>
    <t>-1833706884</t>
  </si>
  <si>
    <t>-1293493412</t>
  </si>
  <si>
    <t>-151834348</t>
  </si>
  <si>
    <t>1350869990</t>
  </si>
  <si>
    <t>-56435646</t>
  </si>
  <si>
    <t>"plocha pro rozprostření ornice "</t>
  </si>
  <si>
    <t>"viz. situace úprav povrchů"(2,83+4,74)*0,8</t>
  </si>
  <si>
    <t>-925362460</t>
  </si>
  <si>
    <t>Č_makadam_celkem+Č_KAMENNÁ_DLAŽBA+(Č_litý_beton-Č_litý_beton_nem)</t>
  </si>
  <si>
    <t>579175530</t>
  </si>
  <si>
    <t>-1917321167</t>
  </si>
  <si>
    <t>38899R1</t>
  </si>
  <si>
    <t xml:space="preserve">D+M Chráničky vodovodního potrubí z trub HDPE D90 v základových konstrukcích </t>
  </si>
  <si>
    <t>1563347393</t>
  </si>
  <si>
    <t>" HDPE D90"</t>
  </si>
  <si>
    <t>388R000</t>
  </si>
  <si>
    <t>D+M manžety D90/D32 s upevňovacími páskami</t>
  </si>
  <si>
    <t>493308892</t>
  </si>
  <si>
    <t>"Manžeta D90 / D32, s upevňovacími páskami" 62</t>
  </si>
  <si>
    <t>388R001</t>
  </si>
  <si>
    <t>D+M manžety D90/D40 s upevňovacími páskami</t>
  </si>
  <si>
    <t>-1234195433</t>
  </si>
  <si>
    <t>"Manžeta D90 / D40, s upevňovacími páskami" 2</t>
  </si>
  <si>
    <t>388R01</t>
  </si>
  <si>
    <t>Utěsnění prostupu potrubí chráničkami trvale pružným tmelem nebo pěnou ( vodotěsné utěsnění  hydrostatický přetlak = 0,2m v. s.l.)</t>
  </si>
  <si>
    <t>-725835522</t>
  </si>
  <si>
    <t>"prostupy do vodoměrných šachet nových" 4+2</t>
  </si>
  <si>
    <t>"prostupy do vodoměrných šachet  stávajících"32-6</t>
  </si>
  <si>
    <t>1615327068</t>
  </si>
  <si>
    <t>(Č_potrubí_DN25+Č_potrubí_DN32)*0,8*0,15</t>
  </si>
  <si>
    <t>Č_šachta*1,2*0,9*0,15</t>
  </si>
  <si>
    <t>56497131R.1</t>
  </si>
  <si>
    <t>1885009735</t>
  </si>
  <si>
    <t>227643401</t>
  </si>
  <si>
    <t>-42873069</t>
  </si>
  <si>
    <t>Č_dl_30x30x5*0,2</t>
  </si>
  <si>
    <t>0,765*1,02 'Přepočtené koeficientem množství</t>
  </si>
  <si>
    <t>-2025199567</t>
  </si>
  <si>
    <t>564762111</t>
  </si>
  <si>
    <t>Podklad z vibrovaného štěrku VŠ tl 200 mm</t>
  </si>
  <si>
    <t>651885172</t>
  </si>
  <si>
    <t>581124115</t>
  </si>
  <si>
    <t>Kryt z betonu komunikace pro pěší tl. 150 mm</t>
  </si>
  <si>
    <t>1280213508</t>
  </si>
  <si>
    <t>564231111</t>
  </si>
  <si>
    <t>Podklad nebo podsyp ze štěrkopísku ŠP tl 100 mm</t>
  </si>
  <si>
    <t>-27628228</t>
  </si>
  <si>
    <t>852R0010</t>
  </si>
  <si>
    <t>D+M kulového uzávětu s pákou, mosaz  DN 32</t>
  </si>
  <si>
    <t>-1868485727</t>
  </si>
  <si>
    <t>852R0011</t>
  </si>
  <si>
    <t>D+M kulového uzávětu s pákou, mosaz  DN 25</t>
  </si>
  <si>
    <t>417445144</t>
  </si>
  <si>
    <t>852R0012</t>
  </si>
  <si>
    <t>D+M kulového uzávětu s vypouštěním,  s pákou, mosaz  DN 25</t>
  </si>
  <si>
    <t>1445446986</t>
  </si>
  <si>
    <t>852R0015</t>
  </si>
  <si>
    <t>D+M spojka prům.  32/vnitřní závit 1", mosaz</t>
  </si>
  <si>
    <t>-1578244679</t>
  </si>
  <si>
    <t>852R0016</t>
  </si>
  <si>
    <t>D+M spojka prům. 40/vnitřní závit 5/4", mosaz</t>
  </si>
  <si>
    <t>1243509966</t>
  </si>
  <si>
    <t>852R0018</t>
  </si>
  <si>
    <t>D+M koleno 90 st. PE32, plast</t>
  </si>
  <si>
    <t>-1551734823</t>
  </si>
  <si>
    <t>852R0019</t>
  </si>
  <si>
    <t>D+M koleno 90 st. PE40, plast</t>
  </si>
  <si>
    <t>-1648204139</t>
  </si>
  <si>
    <t>852R0022</t>
  </si>
  <si>
    <t>D+M těsnění, šrouby, matky a fitinky  pro napojení na stávající sestavu  DN 25 ( např. přechodka mosazná, redukovaná, nebo vsuvka)</t>
  </si>
  <si>
    <t>sada</t>
  </si>
  <si>
    <t>-512536652</t>
  </si>
  <si>
    <t>"dle výpisu materiálu" 31</t>
  </si>
  <si>
    <t>852R0023</t>
  </si>
  <si>
    <t>D+M těsnění, šrouby, matky a fitinky  pro napojení na stávající sestavu  DN 32 ( např. přechodka mosazná, redukovaná, nebo vsuvka)</t>
  </si>
  <si>
    <t>276822136</t>
  </si>
  <si>
    <t>"dle výpisu materiálu" 1</t>
  </si>
  <si>
    <t>852R02</t>
  </si>
  <si>
    <t>D+M   zpětmé klapky</t>
  </si>
  <si>
    <t>631565127</t>
  </si>
  <si>
    <t>852R030</t>
  </si>
  <si>
    <t>D+M   tr. PP-R 25 S2,5 (PN20), včetně tvarovek</t>
  </si>
  <si>
    <t>-27808767</t>
  </si>
  <si>
    <t>"trubky pro vnitřní instalaci - podr.popis viz. TZ"</t>
  </si>
  <si>
    <t>852R031</t>
  </si>
  <si>
    <t>D+M   HDPE 32x3,0 PE100 SDR11/DN25/, včetně tvarovek</t>
  </si>
  <si>
    <t>2018536254</t>
  </si>
  <si>
    <t>"propojení na vnitřní rozvod - 6 nemovitostí, podr.popis viz. TZ, vč. výkopových prací"</t>
  </si>
  <si>
    <t>11,7</t>
  </si>
  <si>
    <t>852R032</t>
  </si>
  <si>
    <t>D+M   ELEKTROSPOJKA PE100 SDR11 D32</t>
  </si>
  <si>
    <t>-1533930314</t>
  </si>
  <si>
    <t>D+M   ELEKTROSPOJKA PE100 SDR11 D40</t>
  </si>
  <si>
    <t>-692298088</t>
  </si>
  <si>
    <t>871161141</t>
  </si>
  <si>
    <t>Montáž potrubí z PE100 SDR 11 otevřený výkop svařovaných na tupo D 32 x 3,0 mm</t>
  </si>
  <si>
    <t>CS ÚRS 2019 01</t>
  </si>
  <si>
    <t>1879037529</t>
  </si>
  <si>
    <t>" potrubí DN25" 150,7</t>
  </si>
  <si>
    <t>28613110</t>
  </si>
  <si>
    <t>potrubí vodovodní PE100 PN 16 SDR11 6m 100m 32x3,0mm</t>
  </si>
  <si>
    <t>-1688449610</t>
  </si>
  <si>
    <t>Č_potrubí_DN25*1,015</t>
  </si>
  <si>
    <t>871171141</t>
  </si>
  <si>
    <t>Montáž potrubí z PE100 SDR 11 otevřený výkop svařovaných na tupo D 40 x 3,7 mm</t>
  </si>
  <si>
    <t>-2145879504</t>
  </si>
  <si>
    <t>" potrubí DN32" 16,5</t>
  </si>
  <si>
    <t>28613171</t>
  </si>
  <si>
    <t>potrubí vodovodní PE100 SDR11 se signalizační vrstvou 100m 40x3,7mm</t>
  </si>
  <si>
    <t>-1854067981</t>
  </si>
  <si>
    <t>Č_potrubí_DN32*1,015</t>
  </si>
  <si>
    <t>16,748*1,015 'Přepočtené koeficientem množství</t>
  </si>
  <si>
    <t>892233122</t>
  </si>
  <si>
    <t>Proplach a dezinfekce vodovodního potrubí DN od 40 do 70</t>
  </si>
  <si>
    <t>-1496134097</t>
  </si>
  <si>
    <t>Č_potrubí_DN25+Č_potrubí_DN32</t>
  </si>
  <si>
    <t>892241111</t>
  </si>
  <si>
    <t>Tlaková zkouška vodou potrubí do 80</t>
  </si>
  <si>
    <t>100534942</t>
  </si>
  <si>
    <t>8923721R</t>
  </si>
  <si>
    <t>Zabezpečení konců potrubí DN do 32 při tlakových zkouškách vodou</t>
  </si>
  <si>
    <t>-690740071</t>
  </si>
  <si>
    <t>893811113</t>
  </si>
  <si>
    <t>Osazení vodoměrné šachty hranaté z PP samonosné pro běžné zatížení plochy do 1,1 m2 hloubky do 1,6 m, vč. betonovépodkladní desky.</t>
  </si>
  <si>
    <t>-1626554182</t>
  </si>
  <si>
    <t>" šacha vodoměrná" 4+2</t>
  </si>
  <si>
    <t>56230516</t>
  </si>
  <si>
    <t>šachta vodoměrná hranatá tl 8mm včetně výztuhy 0,9/1,2/1,5 m</t>
  </si>
  <si>
    <t>-1970306103</t>
  </si>
  <si>
    <t>562306R</t>
  </si>
  <si>
    <t>dodávka poklopu vodoměrné šachty vč. těsnění, tř. B</t>
  </si>
  <si>
    <t>-2017041752</t>
  </si>
  <si>
    <t>562307R</t>
  </si>
  <si>
    <t>dodávka poklopu vodoměrné šachty vč. těsnění, tř. A</t>
  </si>
  <si>
    <t>1642117673</t>
  </si>
  <si>
    <t>965400449</t>
  </si>
  <si>
    <t>89910R01</t>
  </si>
  <si>
    <t>Demontáž zemní soupravy vč. naložení, vodorovného přesunu a složení.</t>
  </si>
  <si>
    <t>1860356088</t>
  </si>
  <si>
    <t>89910R02</t>
  </si>
  <si>
    <t>Demontáž potrubí přípojky před vodoměrem uvnitř budovy vč. naložení, vodorovného přesunu a složení.</t>
  </si>
  <si>
    <t>1146240781</t>
  </si>
  <si>
    <t>899722111</t>
  </si>
  <si>
    <t>Krytí potrubí z plastů výstražnou fólií z PVC 20 cm</t>
  </si>
  <si>
    <t>-972265965</t>
  </si>
  <si>
    <t>600R00</t>
  </si>
  <si>
    <t xml:space="preserve">odstranění části nízké zídky a její obnova Součástí jsou všechny konstrukce a práce nutné pro provedení. Podrobný popis  viz technická zpráva. </t>
  </si>
  <si>
    <t>kpl</t>
  </si>
  <si>
    <t>1486486662</t>
  </si>
  <si>
    <t>" zídka u nem.č.25" 1</t>
  </si>
  <si>
    <t>600R02</t>
  </si>
  <si>
    <t xml:space="preserve">Zrušení stávajících vodoměrných šachet A a B. Součástí jsou všechny konstrukce a práce nutné pro provedení. Podrobný popis  viz technická zpráva. </t>
  </si>
  <si>
    <t>1818088766</t>
  </si>
  <si>
    <t>" A-vnitřní světlost šachty 1,1*1,3*2,05" 1</t>
  </si>
  <si>
    <t>" B-vnitřní světlost šachty 1,1*1,3*2,05" 1</t>
  </si>
  <si>
    <t>600R03</t>
  </si>
  <si>
    <t xml:space="preserve">Zrušení stávající vodoměrné šachety C. Součástí jsou všechny konstrukce a práce nutné pro provedení. Podrobný popis viz technická zpráva. </t>
  </si>
  <si>
    <t>749269040</t>
  </si>
  <si>
    <t>" C-vnitřní světlost šachty 1,4*1,6*1,7" 1</t>
  </si>
  <si>
    <t>916131111</t>
  </si>
  <si>
    <t>Osazení silničního obrubníku betonového ležatého bez boční opěry do lože z kameniva těženého</t>
  </si>
  <si>
    <t>-1990206139</t>
  </si>
  <si>
    <t>"budou použity stávající obrubníky"11*0,5</t>
  </si>
  <si>
    <t>916131211</t>
  </si>
  <si>
    <t>Osazení silničního obrubníku betonového stojatého bez boční opěry do lože z kameniva těženého</t>
  </si>
  <si>
    <t>1360602</t>
  </si>
  <si>
    <t>"budou použity stávající obrubníky"0,5</t>
  </si>
  <si>
    <t>826199768</t>
  </si>
  <si>
    <t>0,41*2</t>
  </si>
  <si>
    <t>-2014094571</t>
  </si>
  <si>
    <t>"veřejné prostranství + nemovitost - viz. výpis povrchů" (17,05+5,76)*2</t>
  </si>
  <si>
    <t>"sondy pro ověření polohy kabelů"(0,8+1,5)*2*12</t>
  </si>
  <si>
    <t>713275524</t>
  </si>
  <si>
    <t>(11+1)/2</t>
  </si>
  <si>
    <t>-2118303549</t>
  </si>
  <si>
    <t>Č_dl_30x30x5*0,8</t>
  </si>
  <si>
    <t>216943697</t>
  </si>
  <si>
    <t>"odvoz poklopů" 32*0,5</t>
  </si>
  <si>
    <t>1630281754</t>
  </si>
  <si>
    <t>"odvoz poklopů"16,0*9</t>
  </si>
  <si>
    <t>-1260732286</t>
  </si>
  <si>
    <t xml:space="preserve">" odvoz chodníkové dlažby na meziskládku   - 80 % hmotnosti" </t>
  </si>
  <si>
    <t>Č_dl_30x30x5 *0,80*0,32</t>
  </si>
  <si>
    <t xml:space="preserve">" dovoz chodníkové dlažby   z meziskládky   - 80 % hmotnosti" </t>
  </si>
  <si>
    <t xml:space="preserve">" odvoz obrubníků na meziskládku   - 100 % hmotnosti" </t>
  </si>
  <si>
    <t>"ležatý"11*0,105</t>
  </si>
  <si>
    <t>"stojatý"1*0,102</t>
  </si>
  <si>
    <t xml:space="preserve">" odvoz obrubníků z meziskládky   - 100 % hmotnosti" </t>
  </si>
  <si>
    <t>-1357550075</t>
  </si>
  <si>
    <t>"suť celkem" 63,30</t>
  </si>
  <si>
    <t>"odpočet poklopů"  -16,0</t>
  </si>
  <si>
    <t>-1795871332</t>
  </si>
  <si>
    <t>Č_sypká_suť_1*9</t>
  </si>
  <si>
    <t>1582088489</t>
  </si>
  <si>
    <t>-1637054201</t>
  </si>
  <si>
    <t>-670524152</t>
  </si>
  <si>
    <t>"litý beton"5,931</t>
  </si>
  <si>
    <t>1996720491</t>
  </si>
  <si>
    <t>"suť celkem"63,3</t>
  </si>
  <si>
    <t>"ODEČET ŽIVICE"-0,13</t>
  </si>
  <si>
    <t>"odečet betonu"-5,931</t>
  </si>
  <si>
    <t>"dlažba 20%"Č_dl_30x30x5*0,20*0,32</t>
  </si>
  <si>
    <t>-146598546</t>
  </si>
  <si>
    <t>" ŽIVICE"0,13</t>
  </si>
  <si>
    <t>644045031</t>
  </si>
  <si>
    <t>Žlaby kabelové betonové do rýhy bez výkopových prací .</t>
  </si>
  <si>
    <t>743686141</t>
  </si>
  <si>
    <t>"Cetin"   0,8*27</t>
  </si>
  <si>
    <t>-20339256</t>
  </si>
  <si>
    <t>27*0,8</t>
  </si>
  <si>
    <t>SO 90 - OSTATNÍ NÁKLADY</t>
  </si>
  <si>
    <t xml:space="preserve">HSV - Práce a dodávky HSV   </t>
  </si>
  <si>
    <t xml:space="preserve">    9 - Ostatní konstrukce a práce-bourání   </t>
  </si>
  <si>
    <t xml:space="preserve">Práce a dodávky HSV   </t>
  </si>
  <si>
    <t xml:space="preserve">Ostatní konstrukce a práce-bourání   </t>
  </si>
  <si>
    <t>900600002</t>
  </si>
  <si>
    <t>Poplatky a náklady na zařízení staveniště</t>
  </si>
  <si>
    <t>1428460927</t>
  </si>
  <si>
    <t xml:space="preserve">1   </t>
  </si>
  <si>
    <t>900600003</t>
  </si>
  <si>
    <t>Úhrada místních poplatků za užívaní pozemků stavbou</t>
  </si>
  <si>
    <t>1227227056</t>
  </si>
  <si>
    <t>900600004</t>
  </si>
  <si>
    <t>Zřízení a údržba dopravního značení po dobu výstavby, vrácení do původního stavu</t>
  </si>
  <si>
    <t>-1261023894</t>
  </si>
  <si>
    <t>900600010</t>
  </si>
  <si>
    <t>Provedení vyvolaných přeložek sítí (pokud není sam. objektu)</t>
  </si>
  <si>
    <t>636824967</t>
  </si>
  <si>
    <t xml:space="preserve">"případné posunutí parkovacího automatu u garáží Hotelu International"   </t>
  </si>
  <si>
    <t>900600014</t>
  </si>
  <si>
    <t>Provedení veškerých zkoušek prokazujících kvalitu díla - např. zk. zhutnění</t>
  </si>
  <si>
    <t>222067855</t>
  </si>
  <si>
    <t>900600016</t>
  </si>
  <si>
    <t>Zpracování dokumentace skutečného provedení stavby</t>
  </si>
  <si>
    <t>-1828040464</t>
  </si>
  <si>
    <t>900600019</t>
  </si>
  <si>
    <t>Zpracování geodetického zaměření DSPS pro GIS a MMB OTS</t>
  </si>
  <si>
    <t>1795468772</t>
  </si>
  <si>
    <t>900600020</t>
  </si>
  <si>
    <t>Zaměření rozsahu zásahu do komunikace v prog. EZA</t>
  </si>
  <si>
    <t>832626711</t>
  </si>
  <si>
    <t>900600023</t>
  </si>
  <si>
    <t>Uvedení do původního stavu ploch dotčených stavbou</t>
  </si>
  <si>
    <t>-132753297</t>
  </si>
  <si>
    <t>900600026</t>
  </si>
  <si>
    <t>Provedení komplex. zkoušek např. Markery</t>
  </si>
  <si>
    <t>-952255862</t>
  </si>
  <si>
    <t>900600027</t>
  </si>
  <si>
    <t>Provozní vlivy</t>
  </si>
  <si>
    <t>1649607592</t>
  </si>
  <si>
    <t>900600029</t>
  </si>
  <si>
    <t>Zajištění vytýčení podzemních sítí dotčených stavbou</t>
  </si>
  <si>
    <t>-527328639</t>
  </si>
  <si>
    <t>900600032</t>
  </si>
  <si>
    <t>Vícetisky projektové dokumentace po potřeby dodavatele stavby</t>
  </si>
  <si>
    <t>-1582664774</t>
  </si>
  <si>
    <t>900600145</t>
  </si>
  <si>
    <t>Provedení  veškerých zkoušek prokazující kvalitu díla -  SO 330 - Vodovodní řady  - TLAKOVÁ ZKOUŠKA  A  DESINFEKCE</t>
  </si>
  <si>
    <t>732013806</t>
  </si>
  <si>
    <t>900600146</t>
  </si>
  <si>
    <t>Prove. veškerých zkoušek prokazující kvalitu díla  DSO 330.1 TLAKOVÁ ZKOUŠKA A DESINFEKCE - náhradní zásobování</t>
  </si>
  <si>
    <t>-348293531</t>
  </si>
  <si>
    <t>900600147</t>
  </si>
  <si>
    <t>Provedení  veškerých zkoušek prokazující kvalitu díla  - SO 340 Vodovodní přípojky - TLAKOVÁ ZKOUŠKA  A  DESINFEKCE</t>
  </si>
  <si>
    <t>-385068387</t>
  </si>
  <si>
    <t>900600203</t>
  </si>
  <si>
    <t>Provedení pasportizace objektů dotčených stavbou</t>
  </si>
  <si>
    <t>1544861505</t>
  </si>
  <si>
    <t xml:space="preserve">"před zahájením stavby provedené soudním znalcem z oboru"   </t>
  </si>
  <si>
    <t xml:space="preserve">"Předání"   </t>
  </si>
  <si>
    <t xml:space="preserve">"2x....v tištěné podobě"   </t>
  </si>
  <si>
    <t xml:space="preserve">"2x....v digitální podobě"   </t>
  </si>
  <si>
    <t>900600301</t>
  </si>
  <si>
    <t>Zhotovení pro stavbu požárního řádu</t>
  </si>
  <si>
    <t>1147869311</t>
  </si>
  <si>
    <t>900600R01</t>
  </si>
  <si>
    <t>Zajištění a podepření sloupu veřejného osvětlení, včetně všech prací spojených s tímto</t>
  </si>
  <si>
    <t>-1209504190</t>
  </si>
  <si>
    <t xml:space="preserve">"SO 340 zajištění sloupu u nemovitosti "2   </t>
  </si>
  <si>
    <t>900600R4</t>
  </si>
  <si>
    <t>Provedení záchranného archeologického výzkumu</t>
  </si>
  <si>
    <t>420052786</t>
  </si>
  <si>
    <t>900600R6</t>
  </si>
  <si>
    <t>Zřízení, odstranění těžkého přemostění včeně všech souvisejích prací</t>
  </si>
  <si>
    <t>1372397537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</si>
</sst>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6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31" fillId="0" borderId="0" xfId="0" applyFont="1" applyAlignment="1">
      <alignment horizontal="left" vertical="center"/>
    </xf>
    <xf numFmtId="0" fontId="0" fillId="0" borderId="2" xfId="0" applyBorder="1" applyProtection="1">
      <protection locked="0"/>
    </xf>
    <xf numFmtId="0" fontId="32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64" t="s">
        <v>5</v>
      </c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48" t="s">
        <v>14</v>
      </c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R5" s="21"/>
      <c r="BE5" s="245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50" t="s">
        <v>17</v>
      </c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R6" s="21"/>
      <c r="BE6" s="246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46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 t="s">
        <v>23</v>
      </c>
      <c r="AR8" s="21"/>
      <c r="BE8" s="246"/>
      <c r="BS8" s="18" t="s">
        <v>6</v>
      </c>
    </row>
    <row r="9" spans="1:74" s="1" customFormat="1" ht="14.45" customHeight="1">
      <c r="B9" s="21"/>
      <c r="AR9" s="21"/>
      <c r="BE9" s="246"/>
      <c r="BS9" s="18" t="s">
        <v>6</v>
      </c>
    </row>
    <row r="10" spans="1:74" s="1" customFormat="1" ht="12" customHeight="1">
      <c r="B10" s="21"/>
      <c r="D10" s="28" t="s">
        <v>24</v>
      </c>
      <c r="AK10" s="28" t="s">
        <v>25</v>
      </c>
      <c r="AN10" s="26" t="s">
        <v>1</v>
      </c>
      <c r="AR10" s="21"/>
      <c r="BE10" s="246"/>
      <c r="BS10" s="18" t="s">
        <v>6</v>
      </c>
    </row>
    <row r="11" spans="1:74" s="1" customFormat="1" ht="18.399999999999999" customHeight="1">
      <c r="B11" s="21"/>
      <c r="E11" s="26" t="s">
        <v>21</v>
      </c>
      <c r="AK11" s="28" t="s">
        <v>26</v>
      </c>
      <c r="AN11" s="26" t="s">
        <v>1</v>
      </c>
      <c r="AR11" s="21"/>
      <c r="BE11" s="246"/>
      <c r="BS11" s="18" t="s">
        <v>6</v>
      </c>
    </row>
    <row r="12" spans="1:74" s="1" customFormat="1" ht="6.95" customHeight="1">
      <c r="B12" s="21"/>
      <c r="AR12" s="21"/>
      <c r="BE12" s="246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25</v>
      </c>
      <c r="AN13" s="30" t="s">
        <v>28</v>
      </c>
      <c r="AR13" s="21"/>
      <c r="BE13" s="246"/>
      <c r="BS13" s="18" t="s">
        <v>6</v>
      </c>
    </row>
    <row r="14" spans="1:74" ht="12.75">
      <c r="B14" s="21"/>
      <c r="E14" s="251" t="s">
        <v>28</v>
      </c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252"/>
      <c r="AK14" s="28" t="s">
        <v>26</v>
      </c>
      <c r="AN14" s="30" t="s">
        <v>28</v>
      </c>
      <c r="AR14" s="21"/>
      <c r="BE14" s="246"/>
      <c r="BS14" s="18" t="s">
        <v>6</v>
      </c>
    </row>
    <row r="15" spans="1:74" s="1" customFormat="1" ht="6.95" customHeight="1">
      <c r="B15" s="21"/>
      <c r="AR15" s="21"/>
      <c r="BE15" s="246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25</v>
      </c>
      <c r="AN16" s="26" t="s">
        <v>1</v>
      </c>
      <c r="AR16" s="21"/>
      <c r="BE16" s="246"/>
      <c r="BS16" s="18" t="s">
        <v>3</v>
      </c>
    </row>
    <row r="17" spans="1:71" s="1" customFormat="1" ht="18.399999999999999" customHeight="1">
      <c r="B17" s="21"/>
      <c r="E17" s="26" t="s">
        <v>21</v>
      </c>
      <c r="AK17" s="28" t="s">
        <v>26</v>
      </c>
      <c r="AN17" s="26" t="s">
        <v>1</v>
      </c>
      <c r="AR17" s="21"/>
      <c r="BE17" s="246"/>
      <c r="BS17" s="18" t="s">
        <v>30</v>
      </c>
    </row>
    <row r="18" spans="1:71" s="1" customFormat="1" ht="6.95" customHeight="1">
      <c r="B18" s="21"/>
      <c r="AR18" s="21"/>
      <c r="BE18" s="246"/>
      <c r="BS18" s="18" t="s">
        <v>6</v>
      </c>
    </row>
    <row r="19" spans="1:71" s="1" customFormat="1" ht="12" customHeight="1">
      <c r="B19" s="21"/>
      <c r="D19" s="28" t="s">
        <v>31</v>
      </c>
      <c r="AK19" s="28" t="s">
        <v>25</v>
      </c>
      <c r="AN19" s="26" t="s">
        <v>1</v>
      </c>
      <c r="AR19" s="21"/>
      <c r="BE19" s="246"/>
      <c r="BS19" s="18" t="s">
        <v>6</v>
      </c>
    </row>
    <row r="20" spans="1:71" s="1" customFormat="1" ht="18.399999999999999" customHeight="1">
      <c r="B20" s="21"/>
      <c r="E20" s="26" t="s">
        <v>21</v>
      </c>
      <c r="AK20" s="28" t="s">
        <v>26</v>
      </c>
      <c r="AN20" s="26" t="s">
        <v>1</v>
      </c>
      <c r="AR20" s="21"/>
      <c r="BE20" s="246"/>
      <c r="BS20" s="18" t="s">
        <v>30</v>
      </c>
    </row>
    <row r="21" spans="1:71" s="1" customFormat="1" ht="6.95" customHeight="1">
      <c r="B21" s="21"/>
      <c r="AR21" s="21"/>
      <c r="BE21" s="246"/>
    </row>
    <row r="22" spans="1:71" s="1" customFormat="1" ht="12" customHeight="1">
      <c r="B22" s="21"/>
      <c r="D22" s="28" t="s">
        <v>32</v>
      </c>
      <c r="AR22" s="21"/>
      <c r="BE22" s="246"/>
    </row>
    <row r="23" spans="1:71" s="1" customFormat="1" ht="16.5" customHeight="1">
      <c r="B23" s="21"/>
      <c r="E23" s="253" t="s">
        <v>1</v>
      </c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R23" s="21"/>
      <c r="BE23" s="246"/>
    </row>
    <row r="24" spans="1:71" s="1" customFormat="1" ht="6.95" customHeight="1">
      <c r="B24" s="21"/>
      <c r="AR24" s="21"/>
      <c r="BE24" s="246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46"/>
    </row>
    <row r="26" spans="1:71" s="2" customFormat="1" ht="25.9" customHeight="1">
      <c r="A26" s="33"/>
      <c r="B26" s="34"/>
      <c r="C26" s="33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54">
        <f>ROUND(AG94,2)</f>
        <v>0</v>
      </c>
      <c r="AL26" s="255"/>
      <c r="AM26" s="255"/>
      <c r="AN26" s="255"/>
      <c r="AO26" s="255"/>
      <c r="AP26" s="33"/>
      <c r="AQ26" s="33"/>
      <c r="AR26" s="34"/>
      <c r="BE26" s="246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46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56" t="s">
        <v>34</v>
      </c>
      <c r="M28" s="256"/>
      <c r="N28" s="256"/>
      <c r="O28" s="256"/>
      <c r="P28" s="256"/>
      <c r="Q28" s="33"/>
      <c r="R28" s="33"/>
      <c r="S28" s="33"/>
      <c r="T28" s="33"/>
      <c r="U28" s="33"/>
      <c r="V28" s="33"/>
      <c r="W28" s="256" t="s">
        <v>35</v>
      </c>
      <c r="X28" s="256"/>
      <c r="Y28" s="256"/>
      <c r="Z28" s="256"/>
      <c r="AA28" s="256"/>
      <c r="AB28" s="256"/>
      <c r="AC28" s="256"/>
      <c r="AD28" s="256"/>
      <c r="AE28" s="256"/>
      <c r="AF28" s="33"/>
      <c r="AG28" s="33"/>
      <c r="AH28" s="33"/>
      <c r="AI28" s="33"/>
      <c r="AJ28" s="33"/>
      <c r="AK28" s="256" t="s">
        <v>36</v>
      </c>
      <c r="AL28" s="256"/>
      <c r="AM28" s="256"/>
      <c r="AN28" s="256"/>
      <c r="AO28" s="256"/>
      <c r="AP28" s="33"/>
      <c r="AQ28" s="33"/>
      <c r="AR28" s="34"/>
      <c r="BE28" s="246"/>
    </row>
    <row r="29" spans="1:71" s="3" customFormat="1" ht="14.45" customHeight="1">
      <c r="B29" s="38"/>
      <c r="D29" s="28" t="s">
        <v>37</v>
      </c>
      <c r="F29" s="28" t="s">
        <v>38</v>
      </c>
      <c r="L29" s="259">
        <v>0.21</v>
      </c>
      <c r="M29" s="258"/>
      <c r="N29" s="258"/>
      <c r="O29" s="258"/>
      <c r="P29" s="258"/>
      <c r="W29" s="257">
        <f>ROUND(AZ94, 2)</f>
        <v>0</v>
      </c>
      <c r="X29" s="258"/>
      <c r="Y29" s="258"/>
      <c r="Z29" s="258"/>
      <c r="AA29" s="258"/>
      <c r="AB29" s="258"/>
      <c r="AC29" s="258"/>
      <c r="AD29" s="258"/>
      <c r="AE29" s="258"/>
      <c r="AK29" s="257">
        <f>ROUND(AV94, 2)</f>
        <v>0</v>
      </c>
      <c r="AL29" s="258"/>
      <c r="AM29" s="258"/>
      <c r="AN29" s="258"/>
      <c r="AO29" s="258"/>
      <c r="AR29" s="38"/>
      <c r="BE29" s="247"/>
    </row>
    <row r="30" spans="1:71" s="3" customFormat="1" ht="14.45" customHeight="1">
      <c r="B30" s="38"/>
      <c r="F30" s="28" t="s">
        <v>39</v>
      </c>
      <c r="L30" s="259">
        <v>0.15</v>
      </c>
      <c r="M30" s="258"/>
      <c r="N30" s="258"/>
      <c r="O30" s="258"/>
      <c r="P30" s="258"/>
      <c r="W30" s="257">
        <f>ROUND(BA94, 2)</f>
        <v>0</v>
      </c>
      <c r="X30" s="258"/>
      <c r="Y30" s="258"/>
      <c r="Z30" s="258"/>
      <c r="AA30" s="258"/>
      <c r="AB30" s="258"/>
      <c r="AC30" s="258"/>
      <c r="AD30" s="258"/>
      <c r="AE30" s="258"/>
      <c r="AK30" s="257">
        <f>ROUND(AW94, 2)</f>
        <v>0</v>
      </c>
      <c r="AL30" s="258"/>
      <c r="AM30" s="258"/>
      <c r="AN30" s="258"/>
      <c r="AO30" s="258"/>
      <c r="AR30" s="38"/>
      <c r="BE30" s="247"/>
    </row>
    <row r="31" spans="1:71" s="3" customFormat="1" ht="14.45" hidden="1" customHeight="1">
      <c r="B31" s="38"/>
      <c r="F31" s="28" t="s">
        <v>40</v>
      </c>
      <c r="L31" s="259">
        <v>0.21</v>
      </c>
      <c r="M31" s="258"/>
      <c r="N31" s="258"/>
      <c r="O31" s="258"/>
      <c r="P31" s="258"/>
      <c r="W31" s="257">
        <f>ROUND(BB94, 2)</f>
        <v>0</v>
      </c>
      <c r="X31" s="258"/>
      <c r="Y31" s="258"/>
      <c r="Z31" s="258"/>
      <c r="AA31" s="258"/>
      <c r="AB31" s="258"/>
      <c r="AC31" s="258"/>
      <c r="AD31" s="258"/>
      <c r="AE31" s="258"/>
      <c r="AK31" s="257">
        <v>0</v>
      </c>
      <c r="AL31" s="258"/>
      <c r="AM31" s="258"/>
      <c r="AN31" s="258"/>
      <c r="AO31" s="258"/>
      <c r="AR31" s="38"/>
      <c r="BE31" s="247"/>
    </row>
    <row r="32" spans="1:71" s="3" customFormat="1" ht="14.45" hidden="1" customHeight="1">
      <c r="B32" s="38"/>
      <c r="F32" s="28" t="s">
        <v>41</v>
      </c>
      <c r="L32" s="259">
        <v>0.15</v>
      </c>
      <c r="M32" s="258"/>
      <c r="N32" s="258"/>
      <c r="O32" s="258"/>
      <c r="P32" s="258"/>
      <c r="W32" s="257">
        <f>ROUND(BC94, 2)</f>
        <v>0</v>
      </c>
      <c r="X32" s="258"/>
      <c r="Y32" s="258"/>
      <c r="Z32" s="258"/>
      <c r="AA32" s="258"/>
      <c r="AB32" s="258"/>
      <c r="AC32" s="258"/>
      <c r="AD32" s="258"/>
      <c r="AE32" s="258"/>
      <c r="AK32" s="257">
        <v>0</v>
      </c>
      <c r="AL32" s="258"/>
      <c r="AM32" s="258"/>
      <c r="AN32" s="258"/>
      <c r="AO32" s="258"/>
      <c r="AR32" s="38"/>
      <c r="BE32" s="247"/>
    </row>
    <row r="33" spans="1:57" s="3" customFormat="1" ht="14.45" hidden="1" customHeight="1">
      <c r="B33" s="38"/>
      <c r="F33" s="28" t="s">
        <v>42</v>
      </c>
      <c r="L33" s="259">
        <v>0</v>
      </c>
      <c r="M33" s="258"/>
      <c r="N33" s="258"/>
      <c r="O33" s="258"/>
      <c r="P33" s="258"/>
      <c r="W33" s="257">
        <f>ROUND(BD94, 2)</f>
        <v>0</v>
      </c>
      <c r="X33" s="258"/>
      <c r="Y33" s="258"/>
      <c r="Z33" s="258"/>
      <c r="AA33" s="258"/>
      <c r="AB33" s="258"/>
      <c r="AC33" s="258"/>
      <c r="AD33" s="258"/>
      <c r="AE33" s="258"/>
      <c r="AK33" s="257">
        <v>0</v>
      </c>
      <c r="AL33" s="258"/>
      <c r="AM33" s="258"/>
      <c r="AN33" s="258"/>
      <c r="AO33" s="258"/>
      <c r="AR33" s="38"/>
      <c r="BE33" s="247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46"/>
    </row>
    <row r="35" spans="1:57" s="2" customFormat="1" ht="25.9" customHeight="1">
      <c r="A35" s="33"/>
      <c r="B35" s="34"/>
      <c r="C35" s="39"/>
      <c r="D35" s="40" t="s">
        <v>43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44</v>
      </c>
      <c r="U35" s="41"/>
      <c r="V35" s="41"/>
      <c r="W35" s="41"/>
      <c r="X35" s="263" t="s">
        <v>45</v>
      </c>
      <c r="Y35" s="261"/>
      <c r="Z35" s="261"/>
      <c r="AA35" s="261"/>
      <c r="AB35" s="261"/>
      <c r="AC35" s="41"/>
      <c r="AD35" s="41"/>
      <c r="AE35" s="41"/>
      <c r="AF35" s="41"/>
      <c r="AG35" s="41"/>
      <c r="AH35" s="41"/>
      <c r="AI35" s="41"/>
      <c r="AJ35" s="41"/>
      <c r="AK35" s="260">
        <f>SUM(AK26:AK33)</f>
        <v>0</v>
      </c>
      <c r="AL35" s="261"/>
      <c r="AM35" s="261"/>
      <c r="AN35" s="261"/>
      <c r="AO35" s="262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47</v>
      </c>
      <c r="AI49" s="45"/>
      <c r="AJ49" s="45"/>
      <c r="AK49" s="45"/>
      <c r="AL49" s="45"/>
      <c r="AM49" s="45"/>
      <c r="AN49" s="45"/>
      <c r="AO49" s="45"/>
      <c r="AR49" s="43"/>
    </row>
    <row r="50" spans="1:57" ht="11.25">
      <c r="B50" s="21"/>
      <c r="AR50" s="21"/>
    </row>
    <row r="51" spans="1:57" ht="11.25">
      <c r="B51" s="21"/>
      <c r="AR51" s="21"/>
    </row>
    <row r="52" spans="1:57" ht="11.25">
      <c r="B52" s="21"/>
      <c r="AR52" s="21"/>
    </row>
    <row r="53" spans="1:57" ht="11.25">
      <c r="B53" s="21"/>
      <c r="AR53" s="21"/>
    </row>
    <row r="54" spans="1:57" ht="11.25">
      <c r="B54" s="21"/>
      <c r="AR54" s="21"/>
    </row>
    <row r="55" spans="1:57" ht="11.25">
      <c r="B55" s="21"/>
      <c r="AR55" s="21"/>
    </row>
    <row r="56" spans="1:57" ht="11.25">
      <c r="B56" s="21"/>
      <c r="AR56" s="21"/>
    </row>
    <row r="57" spans="1:57" ht="11.25">
      <c r="B57" s="21"/>
      <c r="AR57" s="21"/>
    </row>
    <row r="58" spans="1:57" ht="11.25">
      <c r="B58" s="21"/>
      <c r="AR58" s="21"/>
    </row>
    <row r="59" spans="1:57" ht="11.25">
      <c r="B59" s="21"/>
      <c r="AR59" s="21"/>
    </row>
    <row r="60" spans="1:57" s="2" customFormat="1" ht="12.75">
      <c r="A60" s="33"/>
      <c r="B60" s="34"/>
      <c r="C60" s="33"/>
      <c r="D60" s="46" t="s">
        <v>48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49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48</v>
      </c>
      <c r="AI60" s="36"/>
      <c r="AJ60" s="36"/>
      <c r="AK60" s="36"/>
      <c r="AL60" s="36"/>
      <c r="AM60" s="46" t="s">
        <v>49</v>
      </c>
      <c r="AN60" s="36"/>
      <c r="AO60" s="36"/>
      <c r="AP60" s="33"/>
      <c r="AQ60" s="33"/>
      <c r="AR60" s="34"/>
      <c r="BE60" s="33"/>
    </row>
    <row r="61" spans="1:57" ht="11.25">
      <c r="B61" s="21"/>
      <c r="AR61" s="21"/>
    </row>
    <row r="62" spans="1:57" ht="11.25">
      <c r="B62" s="21"/>
      <c r="AR62" s="21"/>
    </row>
    <row r="63" spans="1:57" ht="11.25">
      <c r="B63" s="21"/>
      <c r="AR63" s="21"/>
    </row>
    <row r="64" spans="1:57" s="2" customFormat="1" ht="12.75">
      <c r="A64" s="33"/>
      <c r="B64" s="34"/>
      <c r="C64" s="33"/>
      <c r="D64" s="44" t="s">
        <v>50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51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 ht="11.25">
      <c r="B65" s="21"/>
      <c r="AR65" s="21"/>
    </row>
    <row r="66" spans="1:57" ht="11.25">
      <c r="B66" s="21"/>
      <c r="AR66" s="21"/>
    </row>
    <row r="67" spans="1:57" ht="11.25">
      <c r="B67" s="21"/>
      <c r="AR67" s="21"/>
    </row>
    <row r="68" spans="1:57" ht="11.25">
      <c r="B68" s="21"/>
      <c r="AR68" s="21"/>
    </row>
    <row r="69" spans="1:57" ht="11.25">
      <c r="B69" s="21"/>
      <c r="AR69" s="21"/>
    </row>
    <row r="70" spans="1:57" ht="11.25">
      <c r="B70" s="21"/>
      <c r="AR70" s="21"/>
    </row>
    <row r="71" spans="1:57" ht="11.25">
      <c r="B71" s="21"/>
      <c r="AR71" s="21"/>
    </row>
    <row r="72" spans="1:57" ht="11.25">
      <c r="B72" s="21"/>
      <c r="AR72" s="21"/>
    </row>
    <row r="73" spans="1:57" ht="11.25">
      <c r="B73" s="21"/>
      <c r="AR73" s="21"/>
    </row>
    <row r="74" spans="1:57" ht="11.25">
      <c r="B74" s="21"/>
      <c r="AR74" s="21"/>
    </row>
    <row r="75" spans="1:57" s="2" customFormat="1" ht="12.75">
      <c r="A75" s="33"/>
      <c r="B75" s="34"/>
      <c r="C75" s="33"/>
      <c r="D75" s="46" t="s">
        <v>48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49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48</v>
      </c>
      <c r="AI75" s="36"/>
      <c r="AJ75" s="36"/>
      <c r="AK75" s="36"/>
      <c r="AL75" s="36"/>
      <c r="AM75" s="46" t="s">
        <v>49</v>
      </c>
      <c r="AN75" s="36"/>
      <c r="AO75" s="36"/>
      <c r="AP75" s="33"/>
      <c r="AQ75" s="33"/>
      <c r="AR75" s="34"/>
      <c r="BE75" s="33"/>
    </row>
    <row r="76" spans="1:57" s="2" customFormat="1" ht="11.25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1162</v>
      </c>
      <c r="AR84" s="52"/>
    </row>
    <row r="85" spans="1:91" s="5" customFormat="1" ht="36.950000000000003" customHeight="1">
      <c r="B85" s="53"/>
      <c r="C85" s="54" t="s">
        <v>16</v>
      </c>
      <c r="L85" s="226" t="str">
        <f>K6</f>
        <v>Brno, Černovičky - drobná rekonstrukce vodovodu</v>
      </c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7"/>
      <c r="AH85" s="227"/>
      <c r="AI85" s="227"/>
      <c r="AJ85" s="227"/>
      <c r="AK85" s="227"/>
      <c r="AL85" s="227"/>
      <c r="AM85" s="227"/>
      <c r="AN85" s="227"/>
      <c r="AO85" s="227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28" t="str">
        <f>IF(AN8= "","",AN8)</f>
        <v>25. 5. 2020</v>
      </c>
      <c r="AN87" s="228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24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29</v>
      </c>
      <c r="AJ89" s="33"/>
      <c r="AK89" s="33"/>
      <c r="AL89" s="33"/>
      <c r="AM89" s="229" t="str">
        <f>IF(E17="","",E17)</f>
        <v xml:space="preserve"> </v>
      </c>
      <c r="AN89" s="230"/>
      <c r="AO89" s="230"/>
      <c r="AP89" s="230"/>
      <c r="AQ89" s="33"/>
      <c r="AR89" s="34"/>
      <c r="AS89" s="231" t="s">
        <v>53</v>
      </c>
      <c r="AT89" s="232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27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31</v>
      </c>
      <c r="AJ90" s="33"/>
      <c r="AK90" s="33"/>
      <c r="AL90" s="33"/>
      <c r="AM90" s="229" t="str">
        <f>IF(E20="","",E20)</f>
        <v xml:space="preserve"> </v>
      </c>
      <c r="AN90" s="230"/>
      <c r="AO90" s="230"/>
      <c r="AP90" s="230"/>
      <c r="AQ90" s="33"/>
      <c r="AR90" s="34"/>
      <c r="AS90" s="233"/>
      <c r="AT90" s="234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33"/>
      <c r="AT91" s="234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35" t="s">
        <v>54</v>
      </c>
      <c r="D92" s="236"/>
      <c r="E92" s="236"/>
      <c r="F92" s="236"/>
      <c r="G92" s="236"/>
      <c r="H92" s="61"/>
      <c r="I92" s="238" t="s">
        <v>55</v>
      </c>
      <c r="J92" s="236"/>
      <c r="K92" s="236"/>
      <c r="L92" s="236"/>
      <c r="M92" s="236"/>
      <c r="N92" s="236"/>
      <c r="O92" s="236"/>
      <c r="P92" s="236"/>
      <c r="Q92" s="236"/>
      <c r="R92" s="236"/>
      <c r="S92" s="236"/>
      <c r="T92" s="236"/>
      <c r="U92" s="236"/>
      <c r="V92" s="236"/>
      <c r="W92" s="236"/>
      <c r="X92" s="236"/>
      <c r="Y92" s="236"/>
      <c r="Z92" s="236"/>
      <c r="AA92" s="236"/>
      <c r="AB92" s="236"/>
      <c r="AC92" s="236"/>
      <c r="AD92" s="236"/>
      <c r="AE92" s="236"/>
      <c r="AF92" s="236"/>
      <c r="AG92" s="237" t="s">
        <v>56</v>
      </c>
      <c r="AH92" s="236"/>
      <c r="AI92" s="236"/>
      <c r="AJ92" s="236"/>
      <c r="AK92" s="236"/>
      <c r="AL92" s="236"/>
      <c r="AM92" s="236"/>
      <c r="AN92" s="238" t="s">
        <v>57</v>
      </c>
      <c r="AO92" s="236"/>
      <c r="AP92" s="239"/>
      <c r="AQ92" s="62" t="s">
        <v>58</v>
      </c>
      <c r="AR92" s="34"/>
      <c r="AS92" s="63" t="s">
        <v>59</v>
      </c>
      <c r="AT92" s="64" t="s">
        <v>60</v>
      </c>
      <c r="AU92" s="64" t="s">
        <v>61</v>
      </c>
      <c r="AV92" s="64" t="s">
        <v>62</v>
      </c>
      <c r="AW92" s="64" t="s">
        <v>63</v>
      </c>
      <c r="AX92" s="64" t="s">
        <v>64</v>
      </c>
      <c r="AY92" s="64" t="s">
        <v>65</v>
      </c>
      <c r="AZ92" s="64" t="s">
        <v>66</v>
      </c>
      <c r="BA92" s="64" t="s">
        <v>67</v>
      </c>
      <c r="BB92" s="64" t="s">
        <v>68</v>
      </c>
      <c r="BC92" s="64" t="s">
        <v>69</v>
      </c>
      <c r="BD92" s="65" t="s">
        <v>70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71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43">
        <f>ROUND(SUM(AG95:AG98),2)</f>
        <v>0</v>
      </c>
      <c r="AH94" s="243"/>
      <c r="AI94" s="243"/>
      <c r="AJ94" s="243"/>
      <c r="AK94" s="243"/>
      <c r="AL94" s="243"/>
      <c r="AM94" s="243"/>
      <c r="AN94" s="244">
        <f>SUM(AG94,AT94)</f>
        <v>0</v>
      </c>
      <c r="AO94" s="244"/>
      <c r="AP94" s="244"/>
      <c r="AQ94" s="73" t="s">
        <v>1</v>
      </c>
      <c r="AR94" s="69"/>
      <c r="AS94" s="74">
        <f>ROUND(SUM(AS95:AS98),2)</f>
        <v>0</v>
      </c>
      <c r="AT94" s="75">
        <f>ROUND(SUM(AV94:AW94),2)</f>
        <v>0</v>
      </c>
      <c r="AU94" s="76">
        <f>ROUND(SUM(AU95:AU98),5)</f>
        <v>0</v>
      </c>
      <c r="AV94" s="75">
        <f>ROUND(AZ94*L29,2)</f>
        <v>0</v>
      </c>
      <c r="AW94" s="75">
        <f>ROUND(BA94*L30,2)</f>
        <v>0</v>
      </c>
      <c r="AX94" s="75">
        <f>ROUND(BB94*L29,2)</f>
        <v>0</v>
      </c>
      <c r="AY94" s="75">
        <f>ROUND(BC94*L30,2)</f>
        <v>0</v>
      </c>
      <c r="AZ94" s="75">
        <f>ROUND(SUM(AZ95:AZ98),2)</f>
        <v>0</v>
      </c>
      <c r="BA94" s="75">
        <f>ROUND(SUM(BA95:BA98),2)</f>
        <v>0</v>
      </c>
      <c r="BB94" s="75">
        <f>ROUND(SUM(BB95:BB98),2)</f>
        <v>0</v>
      </c>
      <c r="BC94" s="75">
        <f>ROUND(SUM(BC95:BC98),2)</f>
        <v>0</v>
      </c>
      <c r="BD94" s="77">
        <f>ROUND(SUM(BD95:BD98),2)</f>
        <v>0</v>
      </c>
      <c r="BS94" s="78" t="s">
        <v>72</v>
      </c>
      <c r="BT94" s="78" t="s">
        <v>73</v>
      </c>
      <c r="BU94" s="79" t="s">
        <v>74</v>
      </c>
      <c r="BV94" s="78" t="s">
        <v>75</v>
      </c>
      <c r="BW94" s="78" t="s">
        <v>4</v>
      </c>
      <c r="BX94" s="78" t="s">
        <v>76</v>
      </c>
      <c r="CL94" s="78" t="s">
        <v>1</v>
      </c>
    </row>
    <row r="95" spans="1:91" s="7" customFormat="1" ht="16.5" customHeight="1">
      <c r="A95" s="80" t="s">
        <v>77</v>
      </c>
      <c r="B95" s="81"/>
      <c r="C95" s="82"/>
      <c r="D95" s="240" t="s">
        <v>78</v>
      </c>
      <c r="E95" s="240"/>
      <c r="F95" s="240"/>
      <c r="G95" s="240"/>
      <c r="H95" s="240"/>
      <c r="I95" s="83"/>
      <c r="J95" s="240" t="s">
        <v>79</v>
      </c>
      <c r="K95" s="240"/>
      <c r="L95" s="240"/>
      <c r="M95" s="240"/>
      <c r="N95" s="240"/>
      <c r="O95" s="240"/>
      <c r="P95" s="240"/>
      <c r="Q95" s="240"/>
      <c r="R95" s="240"/>
      <c r="S95" s="240"/>
      <c r="T95" s="240"/>
      <c r="U95" s="240"/>
      <c r="V95" s="240"/>
      <c r="W95" s="240"/>
      <c r="X95" s="240"/>
      <c r="Y95" s="240"/>
      <c r="Z95" s="240"/>
      <c r="AA95" s="240"/>
      <c r="AB95" s="240"/>
      <c r="AC95" s="240"/>
      <c r="AD95" s="240"/>
      <c r="AE95" s="240"/>
      <c r="AF95" s="240"/>
      <c r="AG95" s="241">
        <f>'SO 330 - VODOVODNÍ ŘADY'!J30</f>
        <v>0</v>
      </c>
      <c r="AH95" s="242"/>
      <c r="AI95" s="242"/>
      <c r="AJ95" s="242"/>
      <c r="AK95" s="242"/>
      <c r="AL95" s="242"/>
      <c r="AM95" s="242"/>
      <c r="AN95" s="241">
        <f>SUM(AG95,AT95)</f>
        <v>0</v>
      </c>
      <c r="AO95" s="242"/>
      <c r="AP95" s="242"/>
      <c r="AQ95" s="84" t="s">
        <v>80</v>
      </c>
      <c r="AR95" s="81"/>
      <c r="AS95" s="85">
        <v>0</v>
      </c>
      <c r="AT95" s="86">
        <f>ROUND(SUM(AV95:AW95),2)</f>
        <v>0</v>
      </c>
      <c r="AU95" s="87">
        <f>'SO 330 - VODOVODNÍ ŘADY'!P124</f>
        <v>0</v>
      </c>
      <c r="AV95" s="86">
        <f>'SO 330 - VODOVODNÍ ŘADY'!J33</f>
        <v>0</v>
      </c>
      <c r="AW95" s="86">
        <f>'SO 330 - VODOVODNÍ ŘADY'!J34</f>
        <v>0</v>
      </c>
      <c r="AX95" s="86">
        <f>'SO 330 - VODOVODNÍ ŘADY'!J35</f>
        <v>0</v>
      </c>
      <c r="AY95" s="86">
        <f>'SO 330 - VODOVODNÍ ŘADY'!J36</f>
        <v>0</v>
      </c>
      <c r="AZ95" s="86">
        <f>'SO 330 - VODOVODNÍ ŘADY'!F33</f>
        <v>0</v>
      </c>
      <c r="BA95" s="86">
        <f>'SO 330 - VODOVODNÍ ŘADY'!F34</f>
        <v>0</v>
      </c>
      <c r="BB95" s="86">
        <f>'SO 330 - VODOVODNÍ ŘADY'!F35</f>
        <v>0</v>
      </c>
      <c r="BC95" s="86">
        <f>'SO 330 - VODOVODNÍ ŘADY'!F36</f>
        <v>0</v>
      </c>
      <c r="BD95" s="88">
        <f>'SO 330 - VODOVODNÍ ŘADY'!F37</f>
        <v>0</v>
      </c>
      <c r="BT95" s="89" t="s">
        <v>81</v>
      </c>
      <c r="BV95" s="89" t="s">
        <v>75</v>
      </c>
      <c r="BW95" s="89" t="s">
        <v>82</v>
      </c>
      <c r="BX95" s="89" t="s">
        <v>4</v>
      </c>
      <c r="CL95" s="89" t="s">
        <v>1</v>
      </c>
      <c r="CM95" s="89" t="s">
        <v>83</v>
      </c>
    </row>
    <row r="96" spans="1:91" s="7" customFormat="1" ht="24.75" customHeight="1">
      <c r="A96" s="80" t="s">
        <v>77</v>
      </c>
      <c r="B96" s="81"/>
      <c r="C96" s="82"/>
      <c r="D96" s="240" t="s">
        <v>84</v>
      </c>
      <c r="E96" s="240"/>
      <c r="F96" s="240"/>
      <c r="G96" s="240"/>
      <c r="H96" s="240"/>
      <c r="I96" s="83"/>
      <c r="J96" s="240" t="s">
        <v>85</v>
      </c>
      <c r="K96" s="240"/>
      <c r="L96" s="240"/>
      <c r="M96" s="240"/>
      <c r="N96" s="240"/>
      <c r="O96" s="240"/>
      <c r="P96" s="240"/>
      <c r="Q96" s="240"/>
      <c r="R96" s="240"/>
      <c r="S96" s="240"/>
      <c r="T96" s="240"/>
      <c r="U96" s="240"/>
      <c r="V96" s="240"/>
      <c r="W96" s="240"/>
      <c r="X96" s="240"/>
      <c r="Y96" s="240"/>
      <c r="Z96" s="240"/>
      <c r="AA96" s="240"/>
      <c r="AB96" s="240"/>
      <c r="AC96" s="240"/>
      <c r="AD96" s="240"/>
      <c r="AE96" s="240"/>
      <c r="AF96" s="240"/>
      <c r="AG96" s="241">
        <f>'SO 330.1 - DOČASNÉ ZÁSOBO...'!J30</f>
        <v>0</v>
      </c>
      <c r="AH96" s="242"/>
      <c r="AI96" s="242"/>
      <c r="AJ96" s="242"/>
      <c r="AK96" s="242"/>
      <c r="AL96" s="242"/>
      <c r="AM96" s="242"/>
      <c r="AN96" s="241">
        <f>SUM(AG96,AT96)</f>
        <v>0</v>
      </c>
      <c r="AO96" s="242"/>
      <c r="AP96" s="242"/>
      <c r="AQ96" s="84" t="s">
        <v>80</v>
      </c>
      <c r="AR96" s="81"/>
      <c r="AS96" s="85">
        <v>0</v>
      </c>
      <c r="AT96" s="86">
        <f>ROUND(SUM(AV96:AW96),2)</f>
        <v>0</v>
      </c>
      <c r="AU96" s="87">
        <f>'SO 330.1 - DOČASNÉ ZÁSOBO...'!P124</f>
        <v>0</v>
      </c>
      <c r="AV96" s="86">
        <f>'SO 330.1 - DOČASNÉ ZÁSOBO...'!J33</f>
        <v>0</v>
      </c>
      <c r="AW96" s="86">
        <f>'SO 330.1 - DOČASNÉ ZÁSOBO...'!J34</f>
        <v>0</v>
      </c>
      <c r="AX96" s="86">
        <f>'SO 330.1 - DOČASNÉ ZÁSOBO...'!J35</f>
        <v>0</v>
      </c>
      <c r="AY96" s="86">
        <f>'SO 330.1 - DOČASNÉ ZÁSOBO...'!J36</f>
        <v>0</v>
      </c>
      <c r="AZ96" s="86">
        <f>'SO 330.1 - DOČASNÉ ZÁSOBO...'!F33</f>
        <v>0</v>
      </c>
      <c r="BA96" s="86">
        <f>'SO 330.1 - DOČASNÉ ZÁSOBO...'!F34</f>
        <v>0</v>
      </c>
      <c r="BB96" s="86">
        <f>'SO 330.1 - DOČASNÉ ZÁSOBO...'!F35</f>
        <v>0</v>
      </c>
      <c r="BC96" s="86">
        <f>'SO 330.1 - DOČASNÉ ZÁSOBO...'!F36</f>
        <v>0</v>
      </c>
      <c r="BD96" s="88">
        <f>'SO 330.1 - DOČASNÉ ZÁSOBO...'!F37</f>
        <v>0</v>
      </c>
      <c r="BT96" s="89" t="s">
        <v>81</v>
      </c>
      <c r="BV96" s="89" t="s">
        <v>75</v>
      </c>
      <c r="BW96" s="89" t="s">
        <v>86</v>
      </c>
      <c r="BX96" s="89" t="s">
        <v>4</v>
      </c>
      <c r="CL96" s="89" t="s">
        <v>1</v>
      </c>
      <c r="CM96" s="89" t="s">
        <v>83</v>
      </c>
    </row>
    <row r="97" spans="1:91" s="7" customFormat="1" ht="16.5" customHeight="1">
      <c r="A97" s="80" t="s">
        <v>77</v>
      </c>
      <c r="B97" s="81"/>
      <c r="C97" s="82"/>
      <c r="D97" s="240" t="s">
        <v>87</v>
      </c>
      <c r="E97" s="240"/>
      <c r="F97" s="240"/>
      <c r="G97" s="240"/>
      <c r="H97" s="240"/>
      <c r="I97" s="83"/>
      <c r="J97" s="240" t="s">
        <v>88</v>
      </c>
      <c r="K97" s="240"/>
      <c r="L97" s="240"/>
      <c r="M97" s="240"/>
      <c r="N97" s="24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240"/>
      <c r="Z97" s="240"/>
      <c r="AA97" s="240"/>
      <c r="AB97" s="240"/>
      <c r="AC97" s="240"/>
      <c r="AD97" s="240"/>
      <c r="AE97" s="240"/>
      <c r="AF97" s="240"/>
      <c r="AG97" s="241">
        <f>'SO 340 - VODOVODNÍ PŘÍPOJKY'!J30</f>
        <v>0</v>
      </c>
      <c r="AH97" s="242"/>
      <c r="AI97" s="242"/>
      <c r="AJ97" s="242"/>
      <c r="AK97" s="242"/>
      <c r="AL97" s="242"/>
      <c r="AM97" s="242"/>
      <c r="AN97" s="241">
        <f>SUM(AG97,AT97)</f>
        <v>0</v>
      </c>
      <c r="AO97" s="242"/>
      <c r="AP97" s="242"/>
      <c r="AQ97" s="84" t="s">
        <v>80</v>
      </c>
      <c r="AR97" s="81"/>
      <c r="AS97" s="85">
        <v>0</v>
      </c>
      <c r="AT97" s="86">
        <f>ROUND(SUM(AV97:AW97),2)</f>
        <v>0</v>
      </c>
      <c r="AU97" s="87">
        <f>'SO 340 - VODOVODNÍ PŘÍPOJKY'!P125</f>
        <v>0</v>
      </c>
      <c r="AV97" s="86">
        <f>'SO 340 - VODOVODNÍ PŘÍPOJKY'!J33</f>
        <v>0</v>
      </c>
      <c r="AW97" s="86">
        <f>'SO 340 - VODOVODNÍ PŘÍPOJKY'!J34</f>
        <v>0</v>
      </c>
      <c r="AX97" s="86">
        <f>'SO 340 - VODOVODNÍ PŘÍPOJKY'!J35</f>
        <v>0</v>
      </c>
      <c r="AY97" s="86">
        <f>'SO 340 - VODOVODNÍ PŘÍPOJKY'!J36</f>
        <v>0</v>
      </c>
      <c r="AZ97" s="86">
        <f>'SO 340 - VODOVODNÍ PŘÍPOJKY'!F33</f>
        <v>0</v>
      </c>
      <c r="BA97" s="86">
        <f>'SO 340 - VODOVODNÍ PŘÍPOJKY'!F34</f>
        <v>0</v>
      </c>
      <c r="BB97" s="86">
        <f>'SO 340 - VODOVODNÍ PŘÍPOJKY'!F35</f>
        <v>0</v>
      </c>
      <c r="BC97" s="86">
        <f>'SO 340 - VODOVODNÍ PŘÍPOJKY'!F36</f>
        <v>0</v>
      </c>
      <c r="BD97" s="88">
        <f>'SO 340 - VODOVODNÍ PŘÍPOJKY'!F37</f>
        <v>0</v>
      </c>
      <c r="BT97" s="89" t="s">
        <v>81</v>
      </c>
      <c r="BV97" s="89" t="s">
        <v>75</v>
      </c>
      <c r="BW97" s="89" t="s">
        <v>89</v>
      </c>
      <c r="BX97" s="89" t="s">
        <v>4</v>
      </c>
      <c r="CL97" s="89" t="s">
        <v>1</v>
      </c>
      <c r="CM97" s="89" t="s">
        <v>83</v>
      </c>
    </row>
    <row r="98" spans="1:91" s="7" customFormat="1" ht="16.5" customHeight="1">
      <c r="A98" s="80" t="s">
        <v>77</v>
      </c>
      <c r="B98" s="81"/>
      <c r="C98" s="82"/>
      <c r="D98" s="240" t="s">
        <v>90</v>
      </c>
      <c r="E98" s="240"/>
      <c r="F98" s="240"/>
      <c r="G98" s="240"/>
      <c r="H98" s="240"/>
      <c r="I98" s="83"/>
      <c r="J98" s="240" t="s">
        <v>91</v>
      </c>
      <c r="K98" s="240"/>
      <c r="L98" s="240"/>
      <c r="M98" s="240"/>
      <c r="N98" s="240"/>
      <c r="O98" s="240"/>
      <c r="P98" s="240"/>
      <c r="Q98" s="240"/>
      <c r="R98" s="240"/>
      <c r="S98" s="240"/>
      <c r="T98" s="240"/>
      <c r="U98" s="240"/>
      <c r="V98" s="240"/>
      <c r="W98" s="240"/>
      <c r="X98" s="240"/>
      <c r="Y98" s="240"/>
      <c r="Z98" s="240"/>
      <c r="AA98" s="240"/>
      <c r="AB98" s="240"/>
      <c r="AC98" s="240"/>
      <c r="AD98" s="240"/>
      <c r="AE98" s="240"/>
      <c r="AF98" s="240"/>
      <c r="AG98" s="241">
        <f>'SO 90 - OSTATNÍ NÁKLADY'!J30</f>
        <v>0</v>
      </c>
      <c r="AH98" s="242"/>
      <c r="AI98" s="242"/>
      <c r="AJ98" s="242"/>
      <c r="AK98" s="242"/>
      <c r="AL98" s="242"/>
      <c r="AM98" s="242"/>
      <c r="AN98" s="241">
        <f>SUM(AG98,AT98)</f>
        <v>0</v>
      </c>
      <c r="AO98" s="242"/>
      <c r="AP98" s="242"/>
      <c r="AQ98" s="84" t="s">
        <v>80</v>
      </c>
      <c r="AR98" s="81"/>
      <c r="AS98" s="90">
        <v>0</v>
      </c>
      <c r="AT98" s="91">
        <f>ROUND(SUM(AV98:AW98),2)</f>
        <v>0</v>
      </c>
      <c r="AU98" s="92">
        <f>'SO 90 - OSTATNÍ NÁKLADY'!P118</f>
        <v>0</v>
      </c>
      <c r="AV98" s="91">
        <f>'SO 90 - OSTATNÍ NÁKLADY'!J33</f>
        <v>0</v>
      </c>
      <c r="AW98" s="91">
        <f>'SO 90 - OSTATNÍ NÁKLADY'!J34</f>
        <v>0</v>
      </c>
      <c r="AX98" s="91">
        <f>'SO 90 - OSTATNÍ NÁKLADY'!J35</f>
        <v>0</v>
      </c>
      <c r="AY98" s="91">
        <f>'SO 90 - OSTATNÍ NÁKLADY'!J36</f>
        <v>0</v>
      </c>
      <c r="AZ98" s="91">
        <f>'SO 90 - OSTATNÍ NÁKLADY'!F33</f>
        <v>0</v>
      </c>
      <c r="BA98" s="91">
        <f>'SO 90 - OSTATNÍ NÁKLADY'!F34</f>
        <v>0</v>
      </c>
      <c r="BB98" s="91">
        <f>'SO 90 - OSTATNÍ NÁKLADY'!F35</f>
        <v>0</v>
      </c>
      <c r="BC98" s="91">
        <f>'SO 90 - OSTATNÍ NÁKLADY'!F36</f>
        <v>0</v>
      </c>
      <c r="BD98" s="93">
        <f>'SO 90 - OSTATNÍ NÁKLADY'!F37</f>
        <v>0</v>
      </c>
      <c r="BT98" s="89" t="s">
        <v>81</v>
      </c>
      <c r="BV98" s="89" t="s">
        <v>75</v>
      </c>
      <c r="BW98" s="89" t="s">
        <v>92</v>
      </c>
      <c r="BX98" s="89" t="s">
        <v>4</v>
      </c>
      <c r="CL98" s="89" t="s">
        <v>1</v>
      </c>
      <c r="CM98" s="89" t="s">
        <v>83</v>
      </c>
    </row>
    <row r="99" spans="1:91" s="2" customFormat="1" ht="30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4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</row>
    <row r="100" spans="1:91" s="2" customFormat="1" ht="6.95" customHeight="1">
      <c r="A100" s="33"/>
      <c r="B100" s="48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34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</row>
  </sheetData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98:AP98"/>
    <mergeCell ref="AG98:AM98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O85"/>
    <mergeCell ref="AM87:AN87"/>
    <mergeCell ref="AM89:AP89"/>
    <mergeCell ref="AS89:AT91"/>
    <mergeCell ref="AM90:AP90"/>
  </mergeCells>
  <hyperlinks>
    <hyperlink ref="A95" location="'SO 330 - VODOVODNÍ ŘADY'!C2" display="/" xr:uid="{00000000-0004-0000-0000-000000000000}"/>
    <hyperlink ref="A96" location="'SO 330.1 - DOČASNÉ ZÁSOBO...'!C2" display="/" xr:uid="{00000000-0004-0000-0000-000001000000}"/>
    <hyperlink ref="A97" location="'SO 340 - VODOVODNÍ PŘÍPOJKY'!C2" display="/" xr:uid="{00000000-0004-0000-0000-000002000000}"/>
    <hyperlink ref="A98" location="'SO 90 - OSTATNÍ NÁKLADY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51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4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4"/>
      <c r="L2" s="264" t="s">
        <v>5</v>
      </c>
      <c r="M2" s="249"/>
      <c r="N2" s="249"/>
      <c r="O2" s="249"/>
      <c r="P2" s="249"/>
      <c r="Q2" s="249"/>
      <c r="R2" s="249"/>
      <c r="S2" s="249"/>
      <c r="T2" s="249"/>
      <c r="U2" s="249"/>
      <c r="V2" s="249"/>
      <c r="AT2" s="18" t="s">
        <v>82</v>
      </c>
      <c r="AZ2" s="95" t="s">
        <v>93</v>
      </c>
      <c r="BA2" s="95" t="s">
        <v>94</v>
      </c>
      <c r="BB2" s="95" t="s">
        <v>1</v>
      </c>
      <c r="BC2" s="95" t="s">
        <v>95</v>
      </c>
      <c r="BD2" s="95" t="s">
        <v>83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96"/>
      <c r="J3" s="20"/>
      <c r="K3" s="20"/>
      <c r="L3" s="21"/>
      <c r="AT3" s="18" t="s">
        <v>83</v>
      </c>
      <c r="AZ3" s="95" t="s">
        <v>96</v>
      </c>
      <c r="BA3" s="95" t="s">
        <v>97</v>
      </c>
      <c r="BB3" s="95" t="s">
        <v>1</v>
      </c>
      <c r="BC3" s="95" t="s">
        <v>98</v>
      </c>
      <c r="BD3" s="95" t="s">
        <v>83</v>
      </c>
    </row>
    <row r="4" spans="1:56" s="1" customFormat="1" ht="24.95" customHeight="1">
      <c r="B4" s="21"/>
      <c r="D4" s="22" t="s">
        <v>99</v>
      </c>
      <c r="I4" s="94"/>
      <c r="L4" s="21"/>
      <c r="M4" s="97" t="s">
        <v>10</v>
      </c>
      <c r="AT4" s="18" t="s">
        <v>3</v>
      </c>
      <c r="AZ4" s="95" t="s">
        <v>100</v>
      </c>
      <c r="BA4" s="95" t="s">
        <v>101</v>
      </c>
      <c r="BB4" s="95" t="s">
        <v>1</v>
      </c>
      <c r="BC4" s="95" t="s">
        <v>102</v>
      </c>
      <c r="BD4" s="95" t="s">
        <v>83</v>
      </c>
    </row>
    <row r="5" spans="1:56" s="1" customFormat="1" ht="6.95" customHeight="1">
      <c r="B5" s="21"/>
      <c r="I5" s="94"/>
      <c r="L5" s="21"/>
      <c r="AZ5" s="95" t="s">
        <v>103</v>
      </c>
      <c r="BA5" s="95" t="s">
        <v>104</v>
      </c>
      <c r="BB5" s="95" t="s">
        <v>1</v>
      </c>
      <c r="BC5" s="95" t="s">
        <v>105</v>
      </c>
      <c r="BD5" s="95" t="s">
        <v>83</v>
      </c>
    </row>
    <row r="6" spans="1:56" s="1" customFormat="1" ht="12" customHeight="1">
      <c r="B6" s="21"/>
      <c r="D6" s="28" t="s">
        <v>16</v>
      </c>
      <c r="I6" s="94"/>
      <c r="L6" s="21"/>
      <c r="AZ6" s="95" t="s">
        <v>106</v>
      </c>
      <c r="BA6" s="95" t="s">
        <v>107</v>
      </c>
      <c r="BB6" s="95" t="s">
        <v>1</v>
      </c>
      <c r="BC6" s="95" t="s">
        <v>108</v>
      </c>
      <c r="BD6" s="95" t="s">
        <v>83</v>
      </c>
    </row>
    <row r="7" spans="1:56" s="1" customFormat="1" ht="16.5" customHeight="1">
      <c r="B7" s="21"/>
      <c r="E7" s="265" t="str">
        <f>'Rekapitulace stavby'!K6</f>
        <v>Brno, Černovičky - drobná rekonstrukce vodovodu</v>
      </c>
      <c r="F7" s="266"/>
      <c r="G7" s="266"/>
      <c r="H7" s="266"/>
      <c r="I7" s="94"/>
      <c r="L7" s="21"/>
      <c r="AZ7" s="95" t="s">
        <v>109</v>
      </c>
      <c r="BA7" s="95" t="s">
        <v>110</v>
      </c>
      <c r="BB7" s="95" t="s">
        <v>1</v>
      </c>
      <c r="BC7" s="95" t="s">
        <v>111</v>
      </c>
      <c r="BD7" s="95" t="s">
        <v>83</v>
      </c>
    </row>
    <row r="8" spans="1:56" s="2" customFormat="1" ht="12" customHeight="1">
      <c r="A8" s="33"/>
      <c r="B8" s="34"/>
      <c r="C8" s="33"/>
      <c r="D8" s="28" t="s">
        <v>112</v>
      </c>
      <c r="E8" s="33"/>
      <c r="F8" s="33"/>
      <c r="G8" s="33"/>
      <c r="H8" s="33"/>
      <c r="I8" s="98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5" t="s">
        <v>113</v>
      </c>
      <c r="BA8" s="95" t="s">
        <v>114</v>
      </c>
      <c r="BB8" s="95" t="s">
        <v>1</v>
      </c>
      <c r="BC8" s="95" t="s">
        <v>115</v>
      </c>
      <c r="BD8" s="95" t="s">
        <v>83</v>
      </c>
    </row>
    <row r="9" spans="1:56" s="2" customFormat="1" ht="16.5" customHeight="1">
      <c r="A9" s="33"/>
      <c r="B9" s="34"/>
      <c r="C9" s="33"/>
      <c r="D9" s="33"/>
      <c r="E9" s="226" t="s">
        <v>116</v>
      </c>
      <c r="F9" s="267"/>
      <c r="G9" s="267"/>
      <c r="H9" s="267"/>
      <c r="I9" s="98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5" t="s">
        <v>117</v>
      </c>
      <c r="BA9" s="95" t="s">
        <v>118</v>
      </c>
      <c r="BB9" s="95" t="s">
        <v>1</v>
      </c>
      <c r="BC9" s="95" t="s">
        <v>119</v>
      </c>
      <c r="BD9" s="95" t="s">
        <v>83</v>
      </c>
    </row>
    <row r="10" spans="1:56" s="2" customFormat="1" ht="11.25">
      <c r="A10" s="33"/>
      <c r="B10" s="34"/>
      <c r="C10" s="33"/>
      <c r="D10" s="33"/>
      <c r="E10" s="33"/>
      <c r="F10" s="33"/>
      <c r="G10" s="33"/>
      <c r="H10" s="33"/>
      <c r="I10" s="98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5" t="s">
        <v>120</v>
      </c>
      <c r="BA10" s="95" t="s">
        <v>121</v>
      </c>
      <c r="BB10" s="95" t="s">
        <v>1</v>
      </c>
      <c r="BC10" s="95" t="s">
        <v>122</v>
      </c>
      <c r="BD10" s="95" t="s">
        <v>83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99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5" t="s">
        <v>123</v>
      </c>
      <c r="BA11" s="95" t="s">
        <v>124</v>
      </c>
      <c r="BB11" s="95" t="s">
        <v>1</v>
      </c>
      <c r="BC11" s="95" t="s">
        <v>125</v>
      </c>
      <c r="BD11" s="95" t="s">
        <v>83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99" t="s">
        <v>22</v>
      </c>
      <c r="J12" s="56" t="str">
        <f>'Rekapitulace stavby'!AN8</f>
        <v>25. 5. 2020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5" t="s">
        <v>126</v>
      </c>
      <c r="BA12" s="95" t="s">
        <v>127</v>
      </c>
      <c r="BB12" s="95" t="s">
        <v>1</v>
      </c>
      <c r="BC12" s="95" t="s">
        <v>128</v>
      </c>
      <c r="BD12" s="95" t="s">
        <v>83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98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5" t="s">
        <v>129</v>
      </c>
      <c r="BA13" s="95" t="s">
        <v>130</v>
      </c>
      <c r="BB13" s="95" t="s">
        <v>1</v>
      </c>
      <c r="BC13" s="95" t="s">
        <v>131</v>
      </c>
      <c r="BD13" s="95" t="s">
        <v>83</v>
      </c>
    </row>
    <row r="14" spans="1:5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99" t="s">
        <v>25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5" t="s">
        <v>132</v>
      </c>
      <c r="BA14" s="95" t="s">
        <v>133</v>
      </c>
      <c r="BB14" s="95" t="s">
        <v>1</v>
      </c>
      <c r="BC14" s="95" t="s">
        <v>134</v>
      </c>
      <c r="BD14" s="95" t="s">
        <v>83</v>
      </c>
    </row>
    <row r="15" spans="1:5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99" t="s">
        <v>26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5" t="s">
        <v>135</v>
      </c>
      <c r="BA15" s="95" t="s">
        <v>136</v>
      </c>
      <c r="BB15" s="95" t="s">
        <v>1</v>
      </c>
      <c r="BC15" s="95" t="s">
        <v>137</v>
      </c>
      <c r="BD15" s="95" t="s">
        <v>83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98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99" t="s">
        <v>25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48"/>
      <c r="G18" s="248"/>
      <c r="H18" s="248"/>
      <c r="I18" s="99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98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99" t="s">
        <v>25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99" t="s">
        <v>26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98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99" t="s">
        <v>25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99" t="s">
        <v>26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98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98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3" t="s">
        <v>1</v>
      </c>
      <c r="F27" s="253"/>
      <c r="G27" s="253"/>
      <c r="H27" s="253"/>
      <c r="I27" s="102"/>
      <c r="J27" s="100"/>
      <c r="K27" s="100"/>
      <c r="L27" s="103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98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104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5" t="s">
        <v>33</v>
      </c>
      <c r="E30" s="33"/>
      <c r="F30" s="33"/>
      <c r="G30" s="33"/>
      <c r="H30" s="33"/>
      <c r="I30" s="98"/>
      <c r="J30" s="72">
        <f>ROUND(J124,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104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106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7" t="s">
        <v>37</v>
      </c>
      <c r="E33" s="28" t="s">
        <v>38</v>
      </c>
      <c r="F33" s="108">
        <f>ROUND((SUM(BE124:BE517)),  2)</f>
        <v>0</v>
      </c>
      <c r="G33" s="33"/>
      <c r="H33" s="33"/>
      <c r="I33" s="109">
        <v>0.21</v>
      </c>
      <c r="J33" s="108">
        <f>ROUND(((SUM(BE124:BE517))*I33),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8">
        <f>ROUND((SUM(BF124:BF517)),  2)</f>
        <v>0</v>
      </c>
      <c r="G34" s="33"/>
      <c r="H34" s="33"/>
      <c r="I34" s="109">
        <v>0.15</v>
      </c>
      <c r="J34" s="108">
        <f>ROUND(((SUM(BF124:BF517))*I34),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8">
        <f>ROUND((SUM(BG124:BG517)),  2)</f>
        <v>0</v>
      </c>
      <c r="G35" s="33"/>
      <c r="H35" s="33"/>
      <c r="I35" s="109">
        <v>0.21</v>
      </c>
      <c r="J35" s="108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8">
        <f>ROUND((SUM(BH124:BH517)),  2)</f>
        <v>0</v>
      </c>
      <c r="G36" s="33"/>
      <c r="H36" s="33"/>
      <c r="I36" s="109">
        <v>0.15</v>
      </c>
      <c r="J36" s="108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8">
        <f>ROUND((SUM(BI124:BI517)),  2)</f>
        <v>0</v>
      </c>
      <c r="G37" s="33"/>
      <c r="H37" s="33"/>
      <c r="I37" s="109">
        <v>0</v>
      </c>
      <c r="J37" s="108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98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10"/>
      <c r="D39" s="111" t="s">
        <v>43</v>
      </c>
      <c r="E39" s="61"/>
      <c r="F39" s="61"/>
      <c r="G39" s="112" t="s">
        <v>44</v>
      </c>
      <c r="H39" s="113" t="s">
        <v>45</v>
      </c>
      <c r="I39" s="114"/>
      <c r="J39" s="115">
        <f>SUM(J30:J37)</f>
        <v>0</v>
      </c>
      <c r="K39" s="116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98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I41" s="94"/>
      <c r="L41" s="21"/>
    </row>
    <row r="42" spans="1:31" s="1" customFormat="1" ht="14.45" customHeight="1">
      <c r="B42" s="21"/>
      <c r="I42" s="94"/>
      <c r="L42" s="21"/>
    </row>
    <row r="43" spans="1:31" s="1" customFormat="1" ht="14.45" customHeight="1">
      <c r="B43" s="21"/>
      <c r="I43" s="94"/>
      <c r="L43" s="21"/>
    </row>
    <row r="44" spans="1:31" s="1" customFormat="1" ht="14.45" customHeight="1">
      <c r="B44" s="21"/>
      <c r="I44" s="94"/>
      <c r="L44" s="21"/>
    </row>
    <row r="45" spans="1:31" s="1" customFormat="1" ht="14.45" customHeight="1">
      <c r="B45" s="21"/>
      <c r="I45" s="94"/>
      <c r="L45" s="21"/>
    </row>
    <row r="46" spans="1:31" s="1" customFormat="1" ht="14.45" customHeight="1">
      <c r="B46" s="21"/>
      <c r="I46" s="94"/>
      <c r="L46" s="21"/>
    </row>
    <row r="47" spans="1:31" s="1" customFormat="1" ht="14.45" customHeight="1">
      <c r="B47" s="21"/>
      <c r="I47" s="94"/>
      <c r="L47" s="21"/>
    </row>
    <row r="48" spans="1:31" s="1" customFormat="1" ht="14.45" customHeight="1">
      <c r="B48" s="21"/>
      <c r="I48" s="94"/>
      <c r="L48" s="21"/>
    </row>
    <row r="49" spans="1:31" s="1" customFormat="1" ht="14.45" customHeight="1">
      <c r="B49" s="21"/>
      <c r="I49" s="94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117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8" t="s">
        <v>49</v>
      </c>
      <c r="G61" s="46" t="s">
        <v>48</v>
      </c>
      <c r="H61" s="36"/>
      <c r="I61" s="119"/>
      <c r="J61" s="120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121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8" t="s">
        <v>49</v>
      </c>
      <c r="G76" s="46" t="s">
        <v>48</v>
      </c>
      <c r="H76" s="36"/>
      <c r="I76" s="119"/>
      <c r="J76" s="120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2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3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138</v>
      </c>
      <c r="D82" s="33"/>
      <c r="E82" s="33"/>
      <c r="F82" s="33"/>
      <c r="G82" s="33"/>
      <c r="H82" s="33"/>
      <c r="I82" s="98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98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98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5" t="str">
        <f>E7</f>
        <v>Brno, Černovičky - drobná rekonstrukce vodovodu</v>
      </c>
      <c r="F85" s="266"/>
      <c r="G85" s="266"/>
      <c r="H85" s="266"/>
      <c r="I85" s="98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112</v>
      </c>
      <c r="D86" s="33"/>
      <c r="E86" s="33"/>
      <c r="F86" s="33"/>
      <c r="G86" s="33"/>
      <c r="H86" s="33"/>
      <c r="I86" s="98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6" t="str">
        <f>E9</f>
        <v>SO 330 - VODOVODNÍ ŘADY</v>
      </c>
      <c r="F87" s="267"/>
      <c r="G87" s="267"/>
      <c r="H87" s="267"/>
      <c r="I87" s="98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98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99" t="s">
        <v>22</v>
      </c>
      <c r="J89" s="56" t="str">
        <f>IF(J12="","",J12)</f>
        <v>25. 5. 2020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98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3"/>
      <c r="E91" s="33"/>
      <c r="F91" s="26" t="str">
        <f>E15</f>
        <v xml:space="preserve"> </v>
      </c>
      <c r="G91" s="33"/>
      <c r="H91" s="33"/>
      <c r="I91" s="99" t="s">
        <v>29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99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98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4" t="s">
        <v>139</v>
      </c>
      <c r="D94" s="110"/>
      <c r="E94" s="110"/>
      <c r="F94" s="110"/>
      <c r="G94" s="110"/>
      <c r="H94" s="110"/>
      <c r="I94" s="125"/>
      <c r="J94" s="126" t="s">
        <v>140</v>
      </c>
      <c r="K94" s="110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98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7" t="s">
        <v>141</v>
      </c>
      <c r="D96" s="33"/>
      <c r="E96" s="33"/>
      <c r="F96" s="33"/>
      <c r="G96" s="33"/>
      <c r="H96" s="33"/>
      <c r="I96" s="98"/>
      <c r="J96" s="72">
        <f>J124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142</v>
      </c>
    </row>
    <row r="97" spans="1:31" s="9" customFormat="1" ht="24.95" customHeight="1">
      <c r="B97" s="128"/>
      <c r="D97" s="129" t="s">
        <v>143</v>
      </c>
      <c r="E97" s="130"/>
      <c r="F97" s="130"/>
      <c r="G97" s="130"/>
      <c r="H97" s="130"/>
      <c r="I97" s="131"/>
      <c r="J97" s="132">
        <f>J125</f>
        <v>0</v>
      </c>
      <c r="L97" s="128"/>
    </row>
    <row r="98" spans="1:31" s="10" customFormat="1" ht="19.899999999999999" customHeight="1">
      <c r="B98" s="133"/>
      <c r="D98" s="134" t="s">
        <v>144</v>
      </c>
      <c r="E98" s="135"/>
      <c r="F98" s="135"/>
      <c r="G98" s="135"/>
      <c r="H98" s="135"/>
      <c r="I98" s="136"/>
      <c r="J98" s="137">
        <f>J126</f>
        <v>0</v>
      </c>
      <c r="L98" s="133"/>
    </row>
    <row r="99" spans="1:31" s="10" customFormat="1" ht="19.899999999999999" customHeight="1">
      <c r="B99" s="133"/>
      <c r="D99" s="134" t="s">
        <v>145</v>
      </c>
      <c r="E99" s="135"/>
      <c r="F99" s="135"/>
      <c r="G99" s="135"/>
      <c r="H99" s="135"/>
      <c r="I99" s="136"/>
      <c r="J99" s="137">
        <f>J312</f>
        <v>0</v>
      </c>
      <c r="L99" s="133"/>
    </row>
    <row r="100" spans="1:31" s="10" customFormat="1" ht="19.899999999999999" customHeight="1">
      <c r="B100" s="133"/>
      <c r="D100" s="134" t="s">
        <v>146</v>
      </c>
      <c r="E100" s="135"/>
      <c r="F100" s="135"/>
      <c r="G100" s="135"/>
      <c r="H100" s="135"/>
      <c r="I100" s="136"/>
      <c r="J100" s="137">
        <f>J330</f>
        <v>0</v>
      </c>
      <c r="L100" s="133"/>
    </row>
    <row r="101" spans="1:31" s="10" customFormat="1" ht="19.899999999999999" customHeight="1">
      <c r="B101" s="133"/>
      <c r="D101" s="134" t="s">
        <v>147</v>
      </c>
      <c r="E101" s="135"/>
      <c r="F101" s="135"/>
      <c r="G101" s="135"/>
      <c r="H101" s="135"/>
      <c r="I101" s="136"/>
      <c r="J101" s="137">
        <f>J363</f>
        <v>0</v>
      </c>
      <c r="L101" s="133"/>
    </row>
    <row r="102" spans="1:31" s="10" customFormat="1" ht="19.899999999999999" customHeight="1">
      <c r="B102" s="133"/>
      <c r="D102" s="134" t="s">
        <v>148</v>
      </c>
      <c r="E102" s="135"/>
      <c r="F102" s="135"/>
      <c r="G102" s="135"/>
      <c r="H102" s="135"/>
      <c r="I102" s="136"/>
      <c r="J102" s="137">
        <f>J465</f>
        <v>0</v>
      </c>
      <c r="L102" s="133"/>
    </row>
    <row r="103" spans="1:31" s="9" customFormat="1" ht="24.95" customHeight="1">
      <c r="B103" s="128"/>
      <c r="D103" s="129" t="s">
        <v>149</v>
      </c>
      <c r="E103" s="130"/>
      <c r="F103" s="130"/>
      <c r="G103" s="130"/>
      <c r="H103" s="130"/>
      <c r="I103" s="131"/>
      <c r="J103" s="132">
        <f>J510</f>
        <v>0</v>
      </c>
      <c r="L103" s="128"/>
    </row>
    <row r="104" spans="1:31" s="10" customFormat="1" ht="19.899999999999999" customHeight="1">
      <c r="B104" s="133"/>
      <c r="D104" s="134" t="s">
        <v>150</v>
      </c>
      <c r="E104" s="135"/>
      <c r="F104" s="135"/>
      <c r="G104" s="135"/>
      <c r="H104" s="135"/>
      <c r="I104" s="136"/>
      <c r="J104" s="137">
        <f>J511</f>
        <v>0</v>
      </c>
      <c r="L104" s="133"/>
    </row>
    <row r="105" spans="1:31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98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122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31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123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24.95" customHeight="1">
      <c r="A111" s="33"/>
      <c r="B111" s="34"/>
      <c r="C111" s="22" t="s">
        <v>151</v>
      </c>
      <c r="D111" s="33"/>
      <c r="E111" s="33"/>
      <c r="F111" s="33"/>
      <c r="G111" s="33"/>
      <c r="H111" s="33"/>
      <c r="I111" s="98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98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98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65" t="str">
        <f>E7</f>
        <v>Brno, Černovičky - drobná rekonstrukce vodovodu</v>
      </c>
      <c r="F114" s="266"/>
      <c r="G114" s="266"/>
      <c r="H114" s="266"/>
      <c r="I114" s="98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112</v>
      </c>
      <c r="D115" s="33"/>
      <c r="E115" s="33"/>
      <c r="F115" s="33"/>
      <c r="G115" s="33"/>
      <c r="H115" s="33"/>
      <c r="I115" s="98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6.5" customHeight="1">
      <c r="A116" s="33"/>
      <c r="B116" s="34"/>
      <c r="C116" s="33"/>
      <c r="D116" s="33"/>
      <c r="E116" s="226" t="str">
        <f>E9</f>
        <v>SO 330 - VODOVODNÍ ŘADY</v>
      </c>
      <c r="F116" s="267"/>
      <c r="G116" s="267"/>
      <c r="H116" s="267"/>
      <c r="I116" s="98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98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2" customHeight="1">
      <c r="A118" s="33"/>
      <c r="B118" s="34"/>
      <c r="C118" s="28" t="s">
        <v>20</v>
      </c>
      <c r="D118" s="33"/>
      <c r="E118" s="33"/>
      <c r="F118" s="26" t="str">
        <f>F12</f>
        <v xml:space="preserve"> </v>
      </c>
      <c r="G118" s="33"/>
      <c r="H118" s="33"/>
      <c r="I118" s="99" t="s">
        <v>22</v>
      </c>
      <c r="J118" s="56" t="str">
        <f>IF(J12="","",J12)</f>
        <v>25. 5. 2020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98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24</v>
      </c>
      <c r="D120" s="33"/>
      <c r="E120" s="33"/>
      <c r="F120" s="26" t="str">
        <f>E15</f>
        <v xml:space="preserve"> </v>
      </c>
      <c r="G120" s="33"/>
      <c r="H120" s="33"/>
      <c r="I120" s="99" t="s">
        <v>29</v>
      </c>
      <c r="J120" s="31" t="str">
        <f>E21</f>
        <v xml:space="preserve"> 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27</v>
      </c>
      <c r="D121" s="33"/>
      <c r="E121" s="33"/>
      <c r="F121" s="26" t="str">
        <f>IF(E18="","",E18)</f>
        <v>Vyplň údaj</v>
      </c>
      <c r="G121" s="33"/>
      <c r="H121" s="33"/>
      <c r="I121" s="99" t="s">
        <v>31</v>
      </c>
      <c r="J121" s="31" t="str">
        <f>E24</f>
        <v xml:space="preserve"> 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0.35" customHeight="1">
      <c r="A122" s="33"/>
      <c r="B122" s="34"/>
      <c r="C122" s="33"/>
      <c r="D122" s="33"/>
      <c r="E122" s="33"/>
      <c r="F122" s="33"/>
      <c r="G122" s="33"/>
      <c r="H122" s="33"/>
      <c r="I122" s="98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11" customFormat="1" ht="29.25" customHeight="1">
      <c r="A123" s="138"/>
      <c r="B123" s="139"/>
      <c r="C123" s="140" t="s">
        <v>152</v>
      </c>
      <c r="D123" s="141" t="s">
        <v>58</v>
      </c>
      <c r="E123" s="141" t="s">
        <v>54</v>
      </c>
      <c r="F123" s="141" t="s">
        <v>55</v>
      </c>
      <c r="G123" s="141" t="s">
        <v>153</v>
      </c>
      <c r="H123" s="141" t="s">
        <v>154</v>
      </c>
      <c r="I123" s="142" t="s">
        <v>155</v>
      </c>
      <c r="J123" s="141" t="s">
        <v>140</v>
      </c>
      <c r="K123" s="143" t="s">
        <v>156</v>
      </c>
      <c r="L123" s="144"/>
      <c r="M123" s="63" t="s">
        <v>1</v>
      </c>
      <c r="N123" s="64" t="s">
        <v>37</v>
      </c>
      <c r="O123" s="64" t="s">
        <v>157</v>
      </c>
      <c r="P123" s="64" t="s">
        <v>158</v>
      </c>
      <c r="Q123" s="64" t="s">
        <v>159</v>
      </c>
      <c r="R123" s="64" t="s">
        <v>160</v>
      </c>
      <c r="S123" s="64" t="s">
        <v>161</v>
      </c>
      <c r="T123" s="65" t="s">
        <v>162</v>
      </c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</row>
    <row r="124" spans="1:65" s="2" customFormat="1" ht="22.9" customHeight="1">
      <c r="A124" s="33"/>
      <c r="B124" s="34"/>
      <c r="C124" s="70" t="s">
        <v>163</v>
      </c>
      <c r="D124" s="33"/>
      <c r="E124" s="33"/>
      <c r="F124" s="33"/>
      <c r="G124" s="33"/>
      <c r="H124" s="33"/>
      <c r="I124" s="98"/>
      <c r="J124" s="145">
        <f>BK124</f>
        <v>0</v>
      </c>
      <c r="K124" s="33"/>
      <c r="L124" s="34"/>
      <c r="M124" s="66"/>
      <c r="N124" s="57"/>
      <c r="O124" s="67"/>
      <c r="P124" s="146">
        <f>P125+P510</f>
        <v>0</v>
      </c>
      <c r="Q124" s="67"/>
      <c r="R124" s="146">
        <f>R125+R510</f>
        <v>187.17401579</v>
      </c>
      <c r="S124" s="67"/>
      <c r="T124" s="147">
        <f>T125+T510</f>
        <v>211.97205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8" t="s">
        <v>72</v>
      </c>
      <c r="AU124" s="18" t="s">
        <v>142</v>
      </c>
      <c r="BK124" s="148">
        <f>BK125+BK510</f>
        <v>0</v>
      </c>
    </row>
    <row r="125" spans="1:65" s="12" customFormat="1" ht="25.9" customHeight="1">
      <c r="B125" s="149"/>
      <c r="D125" s="150" t="s">
        <v>72</v>
      </c>
      <c r="E125" s="151" t="s">
        <v>164</v>
      </c>
      <c r="F125" s="151" t="s">
        <v>165</v>
      </c>
      <c r="I125" s="152"/>
      <c r="J125" s="153">
        <f>BK125</f>
        <v>0</v>
      </c>
      <c r="L125" s="149"/>
      <c r="M125" s="154"/>
      <c r="N125" s="155"/>
      <c r="O125" s="155"/>
      <c r="P125" s="156">
        <f>P126+P312+P330+P363+P465</f>
        <v>0</v>
      </c>
      <c r="Q125" s="155"/>
      <c r="R125" s="156">
        <f>R126+R312+R330+R363+R465</f>
        <v>187.09594579</v>
      </c>
      <c r="S125" s="155"/>
      <c r="T125" s="157">
        <f>T126+T312+T330+T363+T465</f>
        <v>211.97205</v>
      </c>
      <c r="AR125" s="150" t="s">
        <v>81</v>
      </c>
      <c r="AT125" s="158" t="s">
        <v>72</v>
      </c>
      <c r="AU125" s="158" t="s">
        <v>73</v>
      </c>
      <c r="AY125" s="150" t="s">
        <v>166</v>
      </c>
      <c r="BK125" s="159">
        <f>BK126+BK312+BK330+BK363+BK465</f>
        <v>0</v>
      </c>
    </row>
    <row r="126" spans="1:65" s="12" customFormat="1" ht="22.9" customHeight="1">
      <c r="B126" s="149"/>
      <c r="D126" s="150" t="s">
        <v>72</v>
      </c>
      <c r="E126" s="160" t="s">
        <v>81</v>
      </c>
      <c r="F126" s="160" t="s">
        <v>167</v>
      </c>
      <c r="I126" s="152"/>
      <c r="J126" s="161">
        <f>BK126</f>
        <v>0</v>
      </c>
      <c r="L126" s="149"/>
      <c r="M126" s="154"/>
      <c r="N126" s="155"/>
      <c r="O126" s="155"/>
      <c r="P126" s="156">
        <f>SUM(P127:P311)</f>
        <v>0</v>
      </c>
      <c r="Q126" s="155"/>
      <c r="R126" s="156">
        <f>SUM(R127:R311)</f>
        <v>1.9992376199999999</v>
      </c>
      <c r="S126" s="155"/>
      <c r="T126" s="157">
        <f>SUM(T127:T311)</f>
        <v>210.42204999999998</v>
      </c>
      <c r="AR126" s="150" t="s">
        <v>81</v>
      </c>
      <c r="AT126" s="158" t="s">
        <v>72</v>
      </c>
      <c r="AU126" s="158" t="s">
        <v>81</v>
      </c>
      <c r="AY126" s="150" t="s">
        <v>166</v>
      </c>
      <c r="BK126" s="159">
        <f>SUM(BK127:BK311)</f>
        <v>0</v>
      </c>
    </row>
    <row r="127" spans="1:65" s="2" customFormat="1" ht="21.75" customHeight="1">
      <c r="A127" s="33"/>
      <c r="B127" s="162"/>
      <c r="C127" s="163" t="s">
        <v>81</v>
      </c>
      <c r="D127" s="163" t="s">
        <v>168</v>
      </c>
      <c r="E127" s="164" t="s">
        <v>169</v>
      </c>
      <c r="F127" s="165" t="s">
        <v>170</v>
      </c>
      <c r="G127" s="166" t="s">
        <v>171</v>
      </c>
      <c r="H127" s="167">
        <v>6.5</v>
      </c>
      <c r="I127" s="168"/>
      <c r="J127" s="169">
        <f>ROUND(I127*H127,2)</f>
        <v>0</v>
      </c>
      <c r="K127" s="165" t="s">
        <v>172</v>
      </c>
      <c r="L127" s="34"/>
      <c r="M127" s="170" t="s">
        <v>1</v>
      </c>
      <c r="N127" s="171" t="s">
        <v>38</v>
      </c>
      <c r="O127" s="59"/>
      <c r="P127" s="172">
        <f>O127*H127</f>
        <v>0</v>
      </c>
      <c r="Q127" s="172">
        <v>0</v>
      </c>
      <c r="R127" s="172">
        <f>Q127*H127</f>
        <v>0</v>
      </c>
      <c r="S127" s="172">
        <v>0.18</v>
      </c>
      <c r="T127" s="173">
        <f>S127*H127</f>
        <v>1.17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74" t="s">
        <v>173</v>
      </c>
      <c r="AT127" s="174" t="s">
        <v>168</v>
      </c>
      <c r="AU127" s="174" t="s">
        <v>83</v>
      </c>
      <c r="AY127" s="18" t="s">
        <v>166</v>
      </c>
      <c r="BE127" s="175">
        <f>IF(N127="základní",J127,0)</f>
        <v>0</v>
      </c>
      <c r="BF127" s="175">
        <f>IF(N127="snížená",J127,0)</f>
        <v>0</v>
      </c>
      <c r="BG127" s="175">
        <f>IF(N127="zákl. přenesená",J127,0)</f>
        <v>0</v>
      </c>
      <c r="BH127" s="175">
        <f>IF(N127="sníž. přenesená",J127,0)</f>
        <v>0</v>
      </c>
      <c r="BI127" s="175">
        <f>IF(N127="nulová",J127,0)</f>
        <v>0</v>
      </c>
      <c r="BJ127" s="18" t="s">
        <v>81</v>
      </c>
      <c r="BK127" s="175">
        <f>ROUND(I127*H127,2)</f>
        <v>0</v>
      </c>
      <c r="BL127" s="18" t="s">
        <v>173</v>
      </c>
      <c r="BM127" s="174" t="s">
        <v>174</v>
      </c>
    </row>
    <row r="128" spans="1:65" s="13" customFormat="1" ht="11.25">
      <c r="B128" s="176"/>
      <c r="D128" s="177" t="s">
        <v>175</v>
      </c>
      <c r="E128" s="178" t="s">
        <v>1</v>
      </c>
      <c r="F128" s="179" t="s">
        <v>129</v>
      </c>
      <c r="H128" s="180">
        <v>6.5</v>
      </c>
      <c r="I128" s="181"/>
      <c r="L128" s="176"/>
      <c r="M128" s="182"/>
      <c r="N128" s="183"/>
      <c r="O128" s="183"/>
      <c r="P128" s="183"/>
      <c r="Q128" s="183"/>
      <c r="R128" s="183"/>
      <c r="S128" s="183"/>
      <c r="T128" s="184"/>
      <c r="AT128" s="178" t="s">
        <v>175</v>
      </c>
      <c r="AU128" s="178" t="s">
        <v>83</v>
      </c>
      <c r="AV128" s="13" t="s">
        <v>83</v>
      </c>
      <c r="AW128" s="13" t="s">
        <v>30</v>
      </c>
      <c r="AX128" s="13" t="s">
        <v>73</v>
      </c>
      <c r="AY128" s="178" t="s">
        <v>166</v>
      </c>
    </row>
    <row r="129" spans="1:65" s="14" customFormat="1" ht="11.25">
      <c r="B129" s="185"/>
      <c r="D129" s="177" t="s">
        <v>175</v>
      </c>
      <c r="E129" s="186" t="s">
        <v>1</v>
      </c>
      <c r="F129" s="187" t="s">
        <v>176</v>
      </c>
      <c r="H129" s="188">
        <v>6.5</v>
      </c>
      <c r="I129" s="189"/>
      <c r="L129" s="185"/>
      <c r="M129" s="190"/>
      <c r="N129" s="191"/>
      <c r="O129" s="191"/>
      <c r="P129" s="191"/>
      <c r="Q129" s="191"/>
      <c r="R129" s="191"/>
      <c r="S129" s="191"/>
      <c r="T129" s="192"/>
      <c r="AT129" s="186" t="s">
        <v>175</v>
      </c>
      <c r="AU129" s="186" t="s">
        <v>83</v>
      </c>
      <c r="AV129" s="14" t="s">
        <v>173</v>
      </c>
      <c r="AW129" s="14" t="s">
        <v>30</v>
      </c>
      <c r="AX129" s="14" t="s">
        <v>81</v>
      </c>
      <c r="AY129" s="186" t="s">
        <v>166</v>
      </c>
    </row>
    <row r="130" spans="1:65" s="2" customFormat="1" ht="21.75" customHeight="1">
      <c r="A130" s="33"/>
      <c r="B130" s="162"/>
      <c r="C130" s="163" t="s">
        <v>83</v>
      </c>
      <c r="D130" s="163" t="s">
        <v>168</v>
      </c>
      <c r="E130" s="164" t="s">
        <v>177</v>
      </c>
      <c r="F130" s="165" t="s">
        <v>178</v>
      </c>
      <c r="G130" s="166" t="s">
        <v>171</v>
      </c>
      <c r="H130" s="167">
        <v>211.1</v>
      </c>
      <c r="I130" s="168"/>
      <c r="J130" s="169">
        <f>ROUND(I130*H130,2)</f>
        <v>0</v>
      </c>
      <c r="K130" s="165" t="s">
        <v>172</v>
      </c>
      <c r="L130" s="34"/>
      <c r="M130" s="170" t="s">
        <v>1</v>
      </c>
      <c r="N130" s="171" t="s">
        <v>38</v>
      </c>
      <c r="O130" s="59"/>
      <c r="P130" s="172">
        <f>O130*H130</f>
        <v>0</v>
      </c>
      <c r="Q130" s="172">
        <v>0</v>
      </c>
      <c r="R130" s="172">
        <f>Q130*H130</f>
        <v>0</v>
      </c>
      <c r="S130" s="172">
        <v>9.8000000000000004E-2</v>
      </c>
      <c r="T130" s="173">
        <f>S130*H130</f>
        <v>20.687799999999999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74" t="s">
        <v>173</v>
      </c>
      <c r="AT130" s="174" t="s">
        <v>168</v>
      </c>
      <c r="AU130" s="174" t="s">
        <v>83</v>
      </c>
      <c r="AY130" s="18" t="s">
        <v>166</v>
      </c>
      <c r="BE130" s="175">
        <f>IF(N130="základní",J130,0)</f>
        <v>0</v>
      </c>
      <c r="BF130" s="175">
        <f>IF(N130="snížená",J130,0)</f>
        <v>0</v>
      </c>
      <c r="BG130" s="175">
        <f>IF(N130="zákl. přenesená",J130,0)</f>
        <v>0</v>
      </c>
      <c r="BH130" s="175">
        <f>IF(N130="sníž. přenesená",J130,0)</f>
        <v>0</v>
      </c>
      <c r="BI130" s="175">
        <f>IF(N130="nulová",J130,0)</f>
        <v>0</v>
      </c>
      <c r="BJ130" s="18" t="s">
        <v>81</v>
      </c>
      <c r="BK130" s="175">
        <f>ROUND(I130*H130,2)</f>
        <v>0</v>
      </c>
      <c r="BL130" s="18" t="s">
        <v>173</v>
      </c>
      <c r="BM130" s="174" t="s">
        <v>179</v>
      </c>
    </row>
    <row r="131" spans="1:65" s="13" customFormat="1" ht="11.25">
      <c r="B131" s="176"/>
      <c r="D131" s="177" t="s">
        <v>175</v>
      </c>
      <c r="E131" s="178" t="s">
        <v>126</v>
      </c>
      <c r="F131" s="179" t="s">
        <v>180</v>
      </c>
      <c r="H131" s="180">
        <v>158.6</v>
      </c>
      <c r="I131" s="181"/>
      <c r="L131" s="176"/>
      <c r="M131" s="182"/>
      <c r="N131" s="183"/>
      <c r="O131" s="183"/>
      <c r="P131" s="183"/>
      <c r="Q131" s="183"/>
      <c r="R131" s="183"/>
      <c r="S131" s="183"/>
      <c r="T131" s="184"/>
      <c r="AT131" s="178" t="s">
        <v>175</v>
      </c>
      <c r="AU131" s="178" t="s">
        <v>83</v>
      </c>
      <c r="AV131" s="13" t="s">
        <v>83</v>
      </c>
      <c r="AW131" s="13" t="s">
        <v>30</v>
      </c>
      <c r="AX131" s="13" t="s">
        <v>73</v>
      </c>
      <c r="AY131" s="178" t="s">
        <v>166</v>
      </c>
    </row>
    <row r="132" spans="1:65" s="15" customFormat="1" ht="11.25">
      <c r="B132" s="193"/>
      <c r="D132" s="177" t="s">
        <v>175</v>
      </c>
      <c r="E132" s="194" t="s">
        <v>181</v>
      </c>
      <c r="F132" s="195" t="s">
        <v>182</v>
      </c>
      <c r="H132" s="196">
        <v>158.6</v>
      </c>
      <c r="I132" s="197"/>
      <c r="L132" s="193"/>
      <c r="M132" s="198"/>
      <c r="N132" s="199"/>
      <c r="O132" s="199"/>
      <c r="P132" s="199"/>
      <c r="Q132" s="199"/>
      <c r="R132" s="199"/>
      <c r="S132" s="199"/>
      <c r="T132" s="200"/>
      <c r="AT132" s="194" t="s">
        <v>175</v>
      </c>
      <c r="AU132" s="194" t="s">
        <v>83</v>
      </c>
      <c r="AV132" s="15" t="s">
        <v>183</v>
      </c>
      <c r="AW132" s="15" t="s">
        <v>30</v>
      </c>
      <c r="AX132" s="15" t="s">
        <v>73</v>
      </c>
      <c r="AY132" s="194" t="s">
        <v>166</v>
      </c>
    </row>
    <row r="133" spans="1:65" s="16" customFormat="1" ht="11.25">
      <c r="B133" s="201"/>
      <c r="D133" s="177" t="s">
        <v>175</v>
      </c>
      <c r="E133" s="202" t="s">
        <v>1</v>
      </c>
      <c r="F133" s="203" t="s">
        <v>184</v>
      </c>
      <c r="H133" s="202" t="s">
        <v>1</v>
      </c>
      <c r="I133" s="204"/>
      <c r="L133" s="201"/>
      <c r="M133" s="205"/>
      <c r="N133" s="206"/>
      <c r="O133" s="206"/>
      <c r="P133" s="206"/>
      <c r="Q133" s="206"/>
      <c r="R133" s="206"/>
      <c r="S133" s="206"/>
      <c r="T133" s="207"/>
      <c r="AT133" s="202" t="s">
        <v>175</v>
      </c>
      <c r="AU133" s="202" t="s">
        <v>83</v>
      </c>
      <c r="AV133" s="16" t="s">
        <v>81</v>
      </c>
      <c r="AW133" s="16" t="s">
        <v>30</v>
      </c>
      <c r="AX133" s="16" t="s">
        <v>73</v>
      </c>
      <c r="AY133" s="202" t="s">
        <v>166</v>
      </c>
    </row>
    <row r="134" spans="1:65" s="13" customFormat="1" ht="11.25">
      <c r="B134" s="176"/>
      <c r="D134" s="177" t="s">
        <v>175</v>
      </c>
      <c r="E134" s="178" t="s">
        <v>1</v>
      </c>
      <c r="F134" s="179" t="s">
        <v>185</v>
      </c>
      <c r="H134" s="180">
        <v>28</v>
      </c>
      <c r="I134" s="181"/>
      <c r="L134" s="176"/>
      <c r="M134" s="182"/>
      <c r="N134" s="183"/>
      <c r="O134" s="183"/>
      <c r="P134" s="183"/>
      <c r="Q134" s="183"/>
      <c r="R134" s="183"/>
      <c r="S134" s="183"/>
      <c r="T134" s="184"/>
      <c r="AT134" s="178" t="s">
        <v>175</v>
      </c>
      <c r="AU134" s="178" t="s">
        <v>83</v>
      </c>
      <c r="AV134" s="13" t="s">
        <v>83</v>
      </c>
      <c r="AW134" s="13" t="s">
        <v>30</v>
      </c>
      <c r="AX134" s="13" t="s">
        <v>73</v>
      </c>
      <c r="AY134" s="178" t="s">
        <v>166</v>
      </c>
    </row>
    <row r="135" spans="1:65" s="13" customFormat="1" ht="11.25">
      <c r="B135" s="176"/>
      <c r="D135" s="177" t="s">
        <v>175</v>
      </c>
      <c r="E135" s="178" t="s">
        <v>1</v>
      </c>
      <c r="F135" s="179" t="s">
        <v>186</v>
      </c>
      <c r="H135" s="180">
        <v>18</v>
      </c>
      <c r="I135" s="181"/>
      <c r="L135" s="176"/>
      <c r="M135" s="182"/>
      <c r="N135" s="183"/>
      <c r="O135" s="183"/>
      <c r="P135" s="183"/>
      <c r="Q135" s="183"/>
      <c r="R135" s="183"/>
      <c r="S135" s="183"/>
      <c r="T135" s="184"/>
      <c r="AT135" s="178" t="s">
        <v>175</v>
      </c>
      <c r="AU135" s="178" t="s">
        <v>83</v>
      </c>
      <c r="AV135" s="13" t="s">
        <v>83</v>
      </c>
      <c r="AW135" s="13" t="s">
        <v>30</v>
      </c>
      <c r="AX135" s="13" t="s">
        <v>73</v>
      </c>
      <c r="AY135" s="178" t="s">
        <v>166</v>
      </c>
    </row>
    <row r="136" spans="1:65" s="13" customFormat="1" ht="11.25">
      <c r="B136" s="176"/>
      <c r="D136" s="177" t="s">
        <v>175</v>
      </c>
      <c r="E136" s="178" t="s">
        <v>129</v>
      </c>
      <c r="F136" s="179" t="s">
        <v>187</v>
      </c>
      <c r="H136" s="180">
        <v>6.5</v>
      </c>
      <c r="I136" s="181"/>
      <c r="L136" s="176"/>
      <c r="M136" s="182"/>
      <c r="N136" s="183"/>
      <c r="O136" s="183"/>
      <c r="P136" s="183"/>
      <c r="Q136" s="183"/>
      <c r="R136" s="183"/>
      <c r="S136" s="183"/>
      <c r="T136" s="184"/>
      <c r="AT136" s="178" t="s">
        <v>175</v>
      </c>
      <c r="AU136" s="178" t="s">
        <v>83</v>
      </c>
      <c r="AV136" s="13" t="s">
        <v>83</v>
      </c>
      <c r="AW136" s="13" t="s">
        <v>30</v>
      </c>
      <c r="AX136" s="13" t="s">
        <v>73</v>
      </c>
      <c r="AY136" s="178" t="s">
        <v>166</v>
      </c>
    </row>
    <row r="137" spans="1:65" s="14" customFormat="1" ht="11.25">
      <c r="B137" s="185"/>
      <c r="D137" s="177" t="s">
        <v>175</v>
      </c>
      <c r="E137" s="186" t="s">
        <v>188</v>
      </c>
      <c r="F137" s="187" t="s">
        <v>176</v>
      </c>
      <c r="H137" s="188">
        <v>211.1</v>
      </c>
      <c r="I137" s="189"/>
      <c r="L137" s="185"/>
      <c r="M137" s="190"/>
      <c r="N137" s="191"/>
      <c r="O137" s="191"/>
      <c r="P137" s="191"/>
      <c r="Q137" s="191"/>
      <c r="R137" s="191"/>
      <c r="S137" s="191"/>
      <c r="T137" s="192"/>
      <c r="AT137" s="186" t="s">
        <v>175</v>
      </c>
      <c r="AU137" s="186" t="s">
        <v>83</v>
      </c>
      <c r="AV137" s="14" t="s">
        <v>173</v>
      </c>
      <c r="AW137" s="14" t="s">
        <v>3</v>
      </c>
      <c r="AX137" s="14" t="s">
        <v>81</v>
      </c>
      <c r="AY137" s="186" t="s">
        <v>166</v>
      </c>
    </row>
    <row r="138" spans="1:65" s="2" customFormat="1" ht="21.75" customHeight="1">
      <c r="A138" s="33"/>
      <c r="B138" s="162"/>
      <c r="C138" s="163" t="s">
        <v>183</v>
      </c>
      <c r="D138" s="163" t="s">
        <v>168</v>
      </c>
      <c r="E138" s="164" t="s">
        <v>189</v>
      </c>
      <c r="F138" s="165" t="s">
        <v>190</v>
      </c>
      <c r="G138" s="166" t="s">
        <v>171</v>
      </c>
      <c r="H138" s="167">
        <v>24.1</v>
      </c>
      <c r="I138" s="168"/>
      <c r="J138" s="169">
        <f>ROUND(I138*H138,2)</f>
        <v>0</v>
      </c>
      <c r="K138" s="165" t="s">
        <v>172</v>
      </c>
      <c r="L138" s="34"/>
      <c r="M138" s="170" t="s">
        <v>1</v>
      </c>
      <c r="N138" s="171" t="s">
        <v>38</v>
      </c>
      <c r="O138" s="59"/>
      <c r="P138" s="172">
        <f>O138*H138</f>
        <v>0</v>
      </c>
      <c r="Q138" s="172">
        <v>0</v>
      </c>
      <c r="R138" s="172">
        <f>Q138*H138</f>
        <v>0</v>
      </c>
      <c r="S138" s="172">
        <v>0.22</v>
      </c>
      <c r="T138" s="173">
        <f>S138*H138</f>
        <v>5.3020000000000005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4" t="s">
        <v>173</v>
      </c>
      <c r="AT138" s="174" t="s">
        <v>168</v>
      </c>
      <c r="AU138" s="174" t="s">
        <v>83</v>
      </c>
      <c r="AY138" s="18" t="s">
        <v>166</v>
      </c>
      <c r="BE138" s="175">
        <f>IF(N138="základní",J138,0)</f>
        <v>0</v>
      </c>
      <c r="BF138" s="175">
        <f>IF(N138="snížená",J138,0)</f>
        <v>0</v>
      </c>
      <c r="BG138" s="175">
        <f>IF(N138="zákl. přenesená",J138,0)</f>
        <v>0</v>
      </c>
      <c r="BH138" s="175">
        <f>IF(N138="sníž. přenesená",J138,0)</f>
        <v>0</v>
      </c>
      <c r="BI138" s="175">
        <f>IF(N138="nulová",J138,0)</f>
        <v>0</v>
      </c>
      <c r="BJ138" s="18" t="s">
        <v>81</v>
      </c>
      <c r="BK138" s="175">
        <f>ROUND(I138*H138,2)</f>
        <v>0</v>
      </c>
      <c r="BL138" s="18" t="s">
        <v>173</v>
      </c>
      <c r="BM138" s="174" t="s">
        <v>191</v>
      </c>
    </row>
    <row r="139" spans="1:65" s="13" customFormat="1" ht="11.25">
      <c r="B139" s="176"/>
      <c r="D139" s="177" t="s">
        <v>175</v>
      </c>
      <c r="E139" s="178" t="s">
        <v>1</v>
      </c>
      <c r="F139" s="179" t="s">
        <v>129</v>
      </c>
      <c r="H139" s="180">
        <v>6.5</v>
      </c>
      <c r="I139" s="181"/>
      <c r="L139" s="176"/>
      <c r="M139" s="182"/>
      <c r="N139" s="183"/>
      <c r="O139" s="183"/>
      <c r="P139" s="183"/>
      <c r="Q139" s="183"/>
      <c r="R139" s="183"/>
      <c r="S139" s="183"/>
      <c r="T139" s="184"/>
      <c r="AT139" s="178" t="s">
        <v>175</v>
      </c>
      <c r="AU139" s="178" t="s">
        <v>83</v>
      </c>
      <c r="AV139" s="13" t="s">
        <v>83</v>
      </c>
      <c r="AW139" s="13" t="s">
        <v>30</v>
      </c>
      <c r="AX139" s="13" t="s">
        <v>73</v>
      </c>
      <c r="AY139" s="178" t="s">
        <v>166</v>
      </c>
    </row>
    <row r="140" spans="1:65" s="13" customFormat="1" ht="22.5">
      <c r="B140" s="176"/>
      <c r="D140" s="177" t="s">
        <v>175</v>
      </c>
      <c r="E140" s="178" t="s">
        <v>1</v>
      </c>
      <c r="F140" s="179" t="s">
        <v>192</v>
      </c>
      <c r="H140" s="180">
        <v>17.600000000000001</v>
      </c>
      <c r="I140" s="181"/>
      <c r="L140" s="176"/>
      <c r="M140" s="182"/>
      <c r="N140" s="183"/>
      <c r="O140" s="183"/>
      <c r="P140" s="183"/>
      <c r="Q140" s="183"/>
      <c r="R140" s="183"/>
      <c r="S140" s="183"/>
      <c r="T140" s="184"/>
      <c r="AT140" s="178" t="s">
        <v>175</v>
      </c>
      <c r="AU140" s="178" t="s">
        <v>83</v>
      </c>
      <c r="AV140" s="13" t="s">
        <v>83</v>
      </c>
      <c r="AW140" s="13" t="s">
        <v>30</v>
      </c>
      <c r="AX140" s="13" t="s">
        <v>73</v>
      </c>
      <c r="AY140" s="178" t="s">
        <v>166</v>
      </c>
    </row>
    <row r="141" spans="1:65" s="14" customFormat="1" ht="11.25">
      <c r="B141" s="185"/>
      <c r="D141" s="177" t="s">
        <v>175</v>
      </c>
      <c r="E141" s="186" t="s">
        <v>1</v>
      </c>
      <c r="F141" s="187" t="s">
        <v>176</v>
      </c>
      <c r="H141" s="188">
        <v>24.1</v>
      </c>
      <c r="I141" s="189"/>
      <c r="L141" s="185"/>
      <c r="M141" s="190"/>
      <c r="N141" s="191"/>
      <c r="O141" s="191"/>
      <c r="P141" s="191"/>
      <c r="Q141" s="191"/>
      <c r="R141" s="191"/>
      <c r="S141" s="191"/>
      <c r="T141" s="192"/>
      <c r="AT141" s="186" t="s">
        <v>175</v>
      </c>
      <c r="AU141" s="186" t="s">
        <v>83</v>
      </c>
      <c r="AV141" s="14" t="s">
        <v>173</v>
      </c>
      <c r="AW141" s="14" t="s">
        <v>30</v>
      </c>
      <c r="AX141" s="14" t="s">
        <v>81</v>
      </c>
      <c r="AY141" s="186" t="s">
        <v>166</v>
      </c>
    </row>
    <row r="142" spans="1:65" s="2" customFormat="1" ht="21.75" customHeight="1">
      <c r="A142" s="33"/>
      <c r="B142" s="162"/>
      <c r="C142" s="163" t="s">
        <v>173</v>
      </c>
      <c r="D142" s="163" t="s">
        <v>168</v>
      </c>
      <c r="E142" s="164" t="s">
        <v>193</v>
      </c>
      <c r="F142" s="165" t="s">
        <v>194</v>
      </c>
      <c r="G142" s="166" t="s">
        <v>171</v>
      </c>
      <c r="H142" s="167">
        <v>276.39999999999998</v>
      </c>
      <c r="I142" s="168"/>
      <c r="J142" s="169">
        <f>ROUND(I142*H142,2)</f>
        <v>0</v>
      </c>
      <c r="K142" s="165" t="s">
        <v>1</v>
      </c>
      <c r="L142" s="34"/>
      <c r="M142" s="170" t="s">
        <v>1</v>
      </c>
      <c r="N142" s="171" t="s">
        <v>38</v>
      </c>
      <c r="O142" s="59"/>
      <c r="P142" s="172">
        <f>O142*H142</f>
        <v>0</v>
      </c>
      <c r="Q142" s="172">
        <v>0</v>
      </c>
      <c r="R142" s="172">
        <f>Q142*H142</f>
        <v>0</v>
      </c>
      <c r="S142" s="172">
        <v>0.62</v>
      </c>
      <c r="T142" s="173">
        <f>S142*H142</f>
        <v>171.36799999999999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4" t="s">
        <v>173</v>
      </c>
      <c r="AT142" s="174" t="s">
        <v>168</v>
      </c>
      <c r="AU142" s="174" t="s">
        <v>83</v>
      </c>
      <c r="AY142" s="18" t="s">
        <v>166</v>
      </c>
      <c r="BE142" s="175">
        <f>IF(N142="základní",J142,0)</f>
        <v>0</v>
      </c>
      <c r="BF142" s="175">
        <f>IF(N142="snížená",J142,0)</f>
        <v>0</v>
      </c>
      <c r="BG142" s="175">
        <f>IF(N142="zákl. přenesená",J142,0)</f>
        <v>0</v>
      </c>
      <c r="BH142" s="175">
        <f>IF(N142="sníž. přenesená",J142,0)</f>
        <v>0</v>
      </c>
      <c r="BI142" s="175">
        <f>IF(N142="nulová",J142,0)</f>
        <v>0</v>
      </c>
      <c r="BJ142" s="18" t="s">
        <v>81</v>
      </c>
      <c r="BK142" s="175">
        <f>ROUND(I142*H142,2)</f>
        <v>0</v>
      </c>
      <c r="BL142" s="18" t="s">
        <v>173</v>
      </c>
      <c r="BM142" s="174" t="s">
        <v>195</v>
      </c>
    </row>
    <row r="143" spans="1:65" s="13" customFormat="1" ht="11.25">
      <c r="B143" s="176"/>
      <c r="D143" s="177" t="s">
        <v>175</v>
      </c>
      <c r="E143" s="178" t="s">
        <v>1</v>
      </c>
      <c r="F143" s="179" t="s">
        <v>196</v>
      </c>
      <c r="H143" s="180">
        <v>158.6</v>
      </c>
      <c r="I143" s="181"/>
      <c r="L143" s="176"/>
      <c r="M143" s="182"/>
      <c r="N143" s="183"/>
      <c r="O143" s="183"/>
      <c r="P143" s="183"/>
      <c r="Q143" s="183"/>
      <c r="R143" s="183"/>
      <c r="S143" s="183"/>
      <c r="T143" s="184"/>
      <c r="AT143" s="178" t="s">
        <v>175</v>
      </c>
      <c r="AU143" s="178" t="s">
        <v>83</v>
      </c>
      <c r="AV143" s="13" t="s">
        <v>83</v>
      </c>
      <c r="AW143" s="13" t="s">
        <v>30</v>
      </c>
      <c r="AX143" s="13" t="s">
        <v>73</v>
      </c>
      <c r="AY143" s="178" t="s">
        <v>166</v>
      </c>
    </row>
    <row r="144" spans="1:65" s="13" customFormat="1" ht="11.25">
      <c r="B144" s="176"/>
      <c r="D144" s="177" t="s">
        <v>175</v>
      </c>
      <c r="E144" s="178" t="s">
        <v>132</v>
      </c>
      <c r="F144" s="179" t="s">
        <v>197</v>
      </c>
      <c r="H144" s="180">
        <v>103.5</v>
      </c>
      <c r="I144" s="181"/>
      <c r="L144" s="176"/>
      <c r="M144" s="182"/>
      <c r="N144" s="183"/>
      <c r="O144" s="183"/>
      <c r="P144" s="183"/>
      <c r="Q144" s="183"/>
      <c r="R144" s="183"/>
      <c r="S144" s="183"/>
      <c r="T144" s="184"/>
      <c r="AT144" s="178" t="s">
        <v>175</v>
      </c>
      <c r="AU144" s="178" t="s">
        <v>83</v>
      </c>
      <c r="AV144" s="13" t="s">
        <v>83</v>
      </c>
      <c r="AW144" s="13" t="s">
        <v>30</v>
      </c>
      <c r="AX144" s="13" t="s">
        <v>73</v>
      </c>
      <c r="AY144" s="178" t="s">
        <v>166</v>
      </c>
    </row>
    <row r="145" spans="1:65" s="13" customFormat="1" ht="22.5">
      <c r="B145" s="176"/>
      <c r="D145" s="177" t="s">
        <v>175</v>
      </c>
      <c r="E145" s="178" t="s">
        <v>1</v>
      </c>
      <c r="F145" s="179" t="s">
        <v>198</v>
      </c>
      <c r="H145" s="180">
        <v>14.3</v>
      </c>
      <c r="I145" s="181"/>
      <c r="L145" s="176"/>
      <c r="M145" s="182"/>
      <c r="N145" s="183"/>
      <c r="O145" s="183"/>
      <c r="P145" s="183"/>
      <c r="Q145" s="183"/>
      <c r="R145" s="183"/>
      <c r="S145" s="183"/>
      <c r="T145" s="184"/>
      <c r="AT145" s="178" t="s">
        <v>175</v>
      </c>
      <c r="AU145" s="178" t="s">
        <v>83</v>
      </c>
      <c r="AV145" s="13" t="s">
        <v>83</v>
      </c>
      <c r="AW145" s="13" t="s">
        <v>30</v>
      </c>
      <c r="AX145" s="13" t="s">
        <v>73</v>
      </c>
      <c r="AY145" s="178" t="s">
        <v>166</v>
      </c>
    </row>
    <row r="146" spans="1:65" s="14" customFormat="1" ht="11.25">
      <c r="B146" s="185"/>
      <c r="D146" s="177" t="s">
        <v>175</v>
      </c>
      <c r="E146" s="186" t="s">
        <v>199</v>
      </c>
      <c r="F146" s="187" t="s">
        <v>176</v>
      </c>
      <c r="H146" s="188">
        <v>276.40000000000003</v>
      </c>
      <c r="I146" s="189"/>
      <c r="L146" s="185"/>
      <c r="M146" s="190"/>
      <c r="N146" s="191"/>
      <c r="O146" s="191"/>
      <c r="P146" s="191"/>
      <c r="Q146" s="191"/>
      <c r="R146" s="191"/>
      <c r="S146" s="191"/>
      <c r="T146" s="192"/>
      <c r="AT146" s="186" t="s">
        <v>175</v>
      </c>
      <c r="AU146" s="186" t="s">
        <v>83</v>
      </c>
      <c r="AV146" s="14" t="s">
        <v>173</v>
      </c>
      <c r="AW146" s="14" t="s">
        <v>30</v>
      </c>
      <c r="AX146" s="14" t="s">
        <v>81</v>
      </c>
      <c r="AY146" s="186" t="s">
        <v>166</v>
      </c>
    </row>
    <row r="147" spans="1:65" s="2" customFormat="1" ht="21.75" customHeight="1">
      <c r="A147" s="33"/>
      <c r="B147" s="162"/>
      <c r="C147" s="163" t="s">
        <v>200</v>
      </c>
      <c r="D147" s="163" t="s">
        <v>168</v>
      </c>
      <c r="E147" s="164" t="s">
        <v>201</v>
      </c>
      <c r="F147" s="165" t="s">
        <v>202</v>
      </c>
      <c r="G147" s="166" t="s">
        <v>171</v>
      </c>
      <c r="H147" s="167">
        <v>39</v>
      </c>
      <c r="I147" s="168"/>
      <c r="J147" s="169">
        <f>ROUND(I147*H147,2)</f>
        <v>0</v>
      </c>
      <c r="K147" s="165" t="s">
        <v>172</v>
      </c>
      <c r="L147" s="34"/>
      <c r="M147" s="170" t="s">
        <v>1</v>
      </c>
      <c r="N147" s="171" t="s">
        <v>38</v>
      </c>
      <c r="O147" s="59"/>
      <c r="P147" s="172">
        <f>O147*H147</f>
        <v>0</v>
      </c>
      <c r="Q147" s="172">
        <v>0</v>
      </c>
      <c r="R147" s="172">
        <f>Q147*H147</f>
        <v>0</v>
      </c>
      <c r="S147" s="172">
        <v>0.28999999999999998</v>
      </c>
      <c r="T147" s="173">
        <f>S147*H147</f>
        <v>11.309999999999999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4" t="s">
        <v>173</v>
      </c>
      <c r="AT147" s="174" t="s">
        <v>168</v>
      </c>
      <c r="AU147" s="174" t="s">
        <v>83</v>
      </c>
      <c r="AY147" s="18" t="s">
        <v>166</v>
      </c>
      <c r="BE147" s="175">
        <f>IF(N147="základní",J147,0)</f>
        <v>0</v>
      </c>
      <c r="BF147" s="175">
        <f>IF(N147="snížená",J147,0)</f>
        <v>0</v>
      </c>
      <c r="BG147" s="175">
        <f>IF(N147="zákl. přenesená",J147,0)</f>
        <v>0</v>
      </c>
      <c r="BH147" s="175">
        <f>IF(N147="sníž. přenesená",J147,0)</f>
        <v>0</v>
      </c>
      <c r="BI147" s="175">
        <f>IF(N147="nulová",J147,0)</f>
        <v>0</v>
      </c>
      <c r="BJ147" s="18" t="s">
        <v>81</v>
      </c>
      <c r="BK147" s="175">
        <f>ROUND(I147*H147,2)</f>
        <v>0</v>
      </c>
      <c r="BL147" s="18" t="s">
        <v>173</v>
      </c>
      <c r="BM147" s="174" t="s">
        <v>203</v>
      </c>
    </row>
    <row r="148" spans="1:65" s="16" customFormat="1" ht="11.25">
      <c r="B148" s="201"/>
      <c r="D148" s="177" t="s">
        <v>175</v>
      </c>
      <c r="E148" s="202" t="s">
        <v>1</v>
      </c>
      <c r="F148" s="203" t="s">
        <v>204</v>
      </c>
      <c r="H148" s="202" t="s">
        <v>1</v>
      </c>
      <c r="I148" s="204"/>
      <c r="L148" s="201"/>
      <c r="M148" s="205"/>
      <c r="N148" s="206"/>
      <c r="O148" s="206"/>
      <c r="P148" s="206"/>
      <c r="Q148" s="206"/>
      <c r="R148" s="206"/>
      <c r="S148" s="206"/>
      <c r="T148" s="207"/>
      <c r="AT148" s="202" t="s">
        <v>175</v>
      </c>
      <c r="AU148" s="202" t="s">
        <v>83</v>
      </c>
      <c r="AV148" s="16" t="s">
        <v>81</v>
      </c>
      <c r="AW148" s="16" t="s">
        <v>30</v>
      </c>
      <c r="AX148" s="16" t="s">
        <v>73</v>
      </c>
      <c r="AY148" s="202" t="s">
        <v>166</v>
      </c>
    </row>
    <row r="149" spans="1:65" s="13" customFormat="1" ht="11.25">
      <c r="B149" s="176"/>
      <c r="D149" s="177" t="s">
        <v>175</v>
      </c>
      <c r="E149" s="178" t="s">
        <v>1</v>
      </c>
      <c r="F149" s="179" t="s">
        <v>205</v>
      </c>
      <c r="H149" s="180">
        <v>11</v>
      </c>
      <c r="I149" s="181"/>
      <c r="L149" s="176"/>
      <c r="M149" s="182"/>
      <c r="N149" s="183"/>
      <c r="O149" s="183"/>
      <c r="P149" s="183"/>
      <c r="Q149" s="183"/>
      <c r="R149" s="183"/>
      <c r="S149" s="183"/>
      <c r="T149" s="184"/>
      <c r="AT149" s="178" t="s">
        <v>175</v>
      </c>
      <c r="AU149" s="178" t="s">
        <v>83</v>
      </c>
      <c r="AV149" s="13" t="s">
        <v>83</v>
      </c>
      <c r="AW149" s="13" t="s">
        <v>30</v>
      </c>
      <c r="AX149" s="13" t="s">
        <v>73</v>
      </c>
      <c r="AY149" s="178" t="s">
        <v>166</v>
      </c>
    </row>
    <row r="150" spans="1:65" s="13" customFormat="1" ht="11.25">
      <c r="B150" s="176"/>
      <c r="D150" s="177" t="s">
        <v>175</v>
      </c>
      <c r="E150" s="178" t="s">
        <v>1</v>
      </c>
      <c r="F150" s="179" t="s">
        <v>206</v>
      </c>
      <c r="H150" s="180">
        <v>28</v>
      </c>
      <c r="I150" s="181"/>
      <c r="L150" s="176"/>
      <c r="M150" s="182"/>
      <c r="N150" s="183"/>
      <c r="O150" s="183"/>
      <c r="P150" s="183"/>
      <c r="Q150" s="183"/>
      <c r="R150" s="183"/>
      <c r="S150" s="183"/>
      <c r="T150" s="184"/>
      <c r="AT150" s="178" t="s">
        <v>175</v>
      </c>
      <c r="AU150" s="178" t="s">
        <v>83</v>
      </c>
      <c r="AV150" s="13" t="s">
        <v>83</v>
      </c>
      <c r="AW150" s="13" t="s">
        <v>30</v>
      </c>
      <c r="AX150" s="13" t="s">
        <v>73</v>
      </c>
      <c r="AY150" s="178" t="s">
        <v>166</v>
      </c>
    </row>
    <row r="151" spans="1:65" s="14" customFormat="1" ht="11.25">
      <c r="B151" s="185"/>
      <c r="D151" s="177" t="s">
        <v>175</v>
      </c>
      <c r="E151" s="186" t="s">
        <v>1</v>
      </c>
      <c r="F151" s="187" t="s">
        <v>176</v>
      </c>
      <c r="H151" s="188">
        <v>39</v>
      </c>
      <c r="I151" s="189"/>
      <c r="L151" s="185"/>
      <c r="M151" s="190"/>
      <c r="N151" s="191"/>
      <c r="O151" s="191"/>
      <c r="P151" s="191"/>
      <c r="Q151" s="191"/>
      <c r="R151" s="191"/>
      <c r="S151" s="191"/>
      <c r="T151" s="192"/>
      <c r="AT151" s="186" t="s">
        <v>175</v>
      </c>
      <c r="AU151" s="186" t="s">
        <v>83</v>
      </c>
      <c r="AV151" s="14" t="s">
        <v>173</v>
      </c>
      <c r="AW151" s="14" t="s">
        <v>30</v>
      </c>
      <c r="AX151" s="14" t="s">
        <v>81</v>
      </c>
      <c r="AY151" s="186" t="s">
        <v>166</v>
      </c>
    </row>
    <row r="152" spans="1:65" s="2" customFormat="1" ht="16.5" customHeight="1">
      <c r="A152" s="33"/>
      <c r="B152" s="162"/>
      <c r="C152" s="163" t="s">
        <v>207</v>
      </c>
      <c r="D152" s="163" t="s">
        <v>168</v>
      </c>
      <c r="E152" s="164" t="s">
        <v>208</v>
      </c>
      <c r="F152" s="165" t="s">
        <v>209</v>
      </c>
      <c r="G152" s="166" t="s">
        <v>210</v>
      </c>
      <c r="H152" s="167">
        <v>2.85</v>
      </c>
      <c r="I152" s="168"/>
      <c r="J152" s="169">
        <f>ROUND(I152*H152,2)</f>
        <v>0</v>
      </c>
      <c r="K152" s="165" t="s">
        <v>172</v>
      </c>
      <c r="L152" s="34"/>
      <c r="M152" s="170" t="s">
        <v>1</v>
      </c>
      <c r="N152" s="171" t="s">
        <v>38</v>
      </c>
      <c r="O152" s="59"/>
      <c r="P152" s="172">
        <f>O152*H152</f>
        <v>0</v>
      </c>
      <c r="Q152" s="172">
        <v>0</v>
      </c>
      <c r="R152" s="172">
        <f>Q152*H152</f>
        <v>0</v>
      </c>
      <c r="S152" s="172">
        <v>0.20499999999999999</v>
      </c>
      <c r="T152" s="173">
        <f>S152*H152</f>
        <v>0.58424999999999994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4" t="s">
        <v>173</v>
      </c>
      <c r="AT152" s="174" t="s">
        <v>168</v>
      </c>
      <c r="AU152" s="174" t="s">
        <v>83</v>
      </c>
      <c r="AY152" s="18" t="s">
        <v>166</v>
      </c>
      <c r="BE152" s="175">
        <f>IF(N152="základní",J152,0)</f>
        <v>0</v>
      </c>
      <c r="BF152" s="175">
        <f>IF(N152="snížená",J152,0)</f>
        <v>0</v>
      </c>
      <c r="BG152" s="175">
        <f>IF(N152="zákl. přenesená",J152,0)</f>
        <v>0</v>
      </c>
      <c r="BH152" s="175">
        <f>IF(N152="sníž. přenesená",J152,0)</f>
        <v>0</v>
      </c>
      <c r="BI152" s="175">
        <f>IF(N152="nulová",J152,0)</f>
        <v>0</v>
      </c>
      <c r="BJ152" s="18" t="s">
        <v>81</v>
      </c>
      <c r="BK152" s="175">
        <f>ROUND(I152*H152,2)</f>
        <v>0</v>
      </c>
      <c r="BL152" s="18" t="s">
        <v>173</v>
      </c>
      <c r="BM152" s="174" t="s">
        <v>211</v>
      </c>
    </row>
    <row r="153" spans="1:65" s="13" customFormat="1" ht="11.25">
      <c r="B153" s="176"/>
      <c r="D153" s="177" t="s">
        <v>175</v>
      </c>
      <c r="E153" s="178" t="s">
        <v>1</v>
      </c>
      <c r="F153" s="179" t="s">
        <v>212</v>
      </c>
      <c r="H153" s="180">
        <v>2.85</v>
      </c>
      <c r="I153" s="181"/>
      <c r="L153" s="176"/>
      <c r="M153" s="182"/>
      <c r="N153" s="183"/>
      <c r="O153" s="183"/>
      <c r="P153" s="183"/>
      <c r="Q153" s="183"/>
      <c r="R153" s="183"/>
      <c r="S153" s="183"/>
      <c r="T153" s="184"/>
      <c r="AT153" s="178" t="s">
        <v>175</v>
      </c>
      <c r="AU153" s="178" t="s">
        <v>83</v>
      </c>
      <c r="AV153" s="13" t="s">
        <v>83</v>
      </c>
      <c r="AW153" s="13" t="s">
        <v>30</v>
      </c>
      <c r="AX153" s="13" t="s">
        <v>81</v>
      </c>
      <c r="AY153" s="178" t="s">
        <v>166</v>
      </c>
    </row>
    <row r="154" spans="1:65" s="2" customFormat="1" ht="21.75" customHeight="1">
      <c r="A154" s="33"/>
      <c r="B154" s="162"/>
      <c r="C154" s="163" t="s">
        <v>213</v>
      </c>
      <c r="D154" s="163" t="s">
        <v>168</v>
      </c>
      <c r="E154" s="164" t="s">
        <v>214</v>
      </c>
      <c r="F154" s="165" t="s">
        <v>215</v>
      </c>
      <c r="G154" s="166" t="s">
        <v>216</v>
      </c>
      <c r="H154" s="167">
        <v>108</v>
      </c>
      <c r="I154" s="168"/>
      <c r="J154" s="169">
        <f>ROUND(I154*H154,2)</f>
        <v>0</v>
      </c>
      <c r="K154" s="165" t="s">
        <v>172</v>
      </c>
      <c r="L154" s="34"/>
      <c r="M154" s="170" t="s">
        <v>1</v>
      </c>
      <c r="N154" s="171" t="s">
        <v>38</v>
      </c>
      <c r="O154" s="59"/>
      <c r="P154" s="172">
        <f>O154*H154</f>
        <v>0</v>
      </c>
      <c r="Q154" s="172">
        <v>3.0000000000000001E-5</v>
      </c>
      <c r="R154" s="172">
        <f>Q154*H154</f>
        <v>3.2400000000000003E-3</v>
      </c>
      <c r="S154" s="172">
        <v>0</v>
      </c>
      <c r="T154" s="173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4" t="s">
        <v>173</v>
      </c>
      <c r="AT154" s="174" t="s">
        <v>168</v>
      </c>
      <c r="AU154" s="174" t="s">
        <v>83</v>
      </c>
      <c r="AY154" s="18" t="s">
        <v>166</v>
      </c>
      <c r="BE154" s="175">
        <f>IF(N154="základní",J154,0)</f>
        <v>0</v>
      </c>
      <c r="BF154" s="175">
        <f>IF(N154="snížená",J154,0)</f>
        <v>0</v>
      </c>
      <c r="BG154" s="175">
        <f>IF(N154="zákl. přenesená",J154,0)</f>
        <v>0</v>
      </c>
      <c r="BH154" s="175">
        <f>IF(N154="sníž. přenesená",J154,0)</f>
        <v>0</v>
      </c>
      <c r="BI154" s="175">
        <f>IF(N154="nulová",J154,0)</f>
        <v>0</v>
      </c>
      <c r="BJ154" s="18" t="s">
        <v>81</v>
      </c>
      <c r="BK154" s="175">
        <f>ROUND(I154*H154,2)</f>
        <v>0</v>
      </c>
      <c r="BL154" s="18" t="s">
        <v>173</v>
      </c>
      <c r="BM154" s="174" t="s">
        <v>217</v>
      </c>
    </row>
    <row r="155" spans="1:65" s="16" customFormat="1" ht="22.5">
      <c r="B155" s="201"/>
      <c r="D155" s="177" t="s">
        <v>175</v>
      </c>
      <c r="E155" s="202" t="s">
        <v>1</v>
      </c>
      <c r="F155" s="203" t="s">
        <v>218</v>
      </c>
      <c r="H155" s="202" t="s">
        <v>1</v>
      </c>
      <c r="I155" s="204"/>
      <c r="L155" s="201"/>
      <c r="M155" s="205"/>
      <c r="N155" s="206"/>
      <c r="O155" s="206"/>
      <c r="P155" s="206"/>
      <c r="Q155" s="206"/>
      <c r="R155" s="206"/>
      <c r="S155" s="206"/>
      <c r="T155" s="207"/>
      <c r="AT155" s="202" t="s">
        <v>175</v>
      </c>
      <c r="AU155" s="202" t="s">
        <v>83</v>
      </c>
      <c r="AV155" s="16" t="s">
        <v>81</v>
      </c>
      <c r="AW155" s="16" t="s">
        <v>30</v>
      </c>
      <c r="AX155" s="16" t="s">
        <v>73</v>
      </c>
      <c r="AY155" s="202" t="s">
        <v>166</v>
      </c>
    </row>
    <row r="156" spans="1:65" s="16" customFormat="1" ht="11.25">
      <c r="B156" s="201"/>
      <c r="D156" s="177" t="s">
        <v>175</v>
      </c>
      <c r="E156" s="202" t="s">
        <v>1</v>
      </c>
      <c r="F156" s="203" t="s">
        <v>219</v>
      </c>
      <c r="H156" s="202" t="s">
        <v>1</v>
      </c>
      <c r="I156" s="204"/>
      <c r="L156" s="201"/>
      <c r="M156" s="205"/>
      <c r="N156" s="206"/>
      <c r="O156" s="206"/>
      <c r="P156" s="206"/>
      <c r="Q156" s="206"/>
      <c r="R156" s="206"/>
      <c r="S156" s="206"/>
      <c r="T156" s="207"/>
      <c r="AT156" s="202" t="s">
        <v>175</v>
      </c>
      <c r="AU156" s="202" t="s">
        <v>83</v>
      </c>
      <c r="AV156" s="16" t="s">
        <v>81</v>
      </c>
      <c r="AW156" s="16" t="s">
        <v>30</v>
      </c>
      <c r="AX156" s="16" t="s">
        <v>73</v>
      </c>
      <c r="AY156" s="202" t="s">
        <v>166</v>
      </c>
    </row>
    <row r="157" spans="1:65" s="16" customFormat="1" ht="11.25">
      <c r="B157" s="201"/>
      <c r="D157" s="177" t="s">
        <v>175</v>
      </c>
      <c r="E157" s="202" t="s">
        <v>1</v>
      </c>
      <c r="F157" s="203" t="s">
        <v>220</v>
      </c>
      <c r="H157" s="202" t="s">
        <v>1</v>
      </c>
      <c r="I157" s="204"/>
      <c r="L157" s="201"/>
      <c r="M157" s="205"/>
      <c r="N157" s="206"/>
      <c r="O157" s="206"/>
      <c r="P157" s="206"/>
      <c r="Q157" s="206"/>
      <c r="R157" s="206"/>
      <c r="S157" s="206"/>
      <c r="T157" s="207"/>
      <c r="AT157" s="202" t="s">
        <v>175</v>
      </c>
      <c r="AU157" s="202" t="s">
        <v>83</v>
      </c>
      <c r="AV157" s="16" t="s">
        <v>81</v>
      </c>
      <c r="AW157" s="16" t="s">
        <v>30</v>
      </c>
      <c r="AX157" s="16" t="s">
        <v>73</v>
      </c>
      <c r="AY157" s="202" t="s">
        <v>166</v>
      </c>
    </row>
    <row r="158" spans="1:65" s="16" customFormat="1" ht="11.25">
      <c r="B158" s="201"/>
      <c r="D158" s="177" t="s">
        <v>175</v>
      </c>
      <c r="E158" s="202" t="s">
        <v>1</v>
      </c>
      <c r="F158" s="203" t="s">
        <v>221</v>
      </c>
      <c r="H158" s="202" t="s">
        <v>1</v>
      </c>
      <c r="I158" s="204"/>
      <c r="L158" s="201"/>
      <c r="M158" s="205"/>
      <c r="N158" s="206"/>
      <c r="O158" s="206"/>
      <c r="P158" s="206"/>
      <c r="Q158" s="206"/>
      <c r="R158" s="206"/>
      <c r="S158" s="206"/>
      <c r="T158" s="207"/>
      <c r="AT158" s="202" t="s">
        <v>175</v>
      </c>
      <c r="AU158" s="202" t="s">
        <v>83</v>
      </c>
      <c r="AV158" s="16" t="s">
        <v>81</v>
      </c>
      <c r="AW158" s="16" t="s">
        <v>30</v>
      </c>
      <c r="AX158" s="16" t="s">
        <v>73</v>
      </c>
      <c r="AY158" s="202" t="s">
        <v>166</v>
      </c>
    </row>
    <row r="159" spans="1:65" s="16" customFormat="1" ht="11.25">
      <c r="B159" s="201"/>
      <c r="D159" s="177" t="s">
        <v>175</v>
      </c>
      <c r="E159" s="202" t="s">
        <v>1</v>
      </c>
      <c r="F159" s="203" t="s">
        <v>222</v>
      </c>
      <c r="H159" s="202" t="s">
        <v>1</v>
      </c>
      <c r="I159" s="204"/>
      <c r="L159" s="201"/>
      <c r="M159" s="205"/>
      <c r="N159" s="206"/>
      <c r="O159" s="206"/>
      <c r="P159" s="206"/>
      <c r="Q159" s="206"/>
      <c r="R159" s="206"/>
      <c r="S159" s="206"/>
      <c r="T159" s="207"/>
      <c r="AT159" s="202" t="s">
        <v>175</v>
      </c>
      <c r="AU159" s="202" t="s">
        <v>83</v>
      </c>
      <c r="AV159" s="16" t="s">
        <v>81</v>
      </c>
      <c r="AW159" s="16" t="s">
        <v>30</v>
      </c>
      <c r="AX159" s="16" t="s">
        <v>73</v>
      </c>
      <c r="AY159" s="202" t="s">
        <v>166</v>
      </c>
    </row>
    <row r="160" spans="1:65" s="16" customFormat="1" ht="22.5">
      <c r="B160" s="201"/>
      <c r="D160" s="177" t="s">
        <v>175</v>
      </c>
      <c r="E160" s="202" t="s">
        <v>1</v>
      </c>
      <c r="F160" s="203" t="s">
        <v>223</v>
      </c>
      <c r="H160" s="202" t="s">
        <v>1</v>
      </c>
      <c r="I160" s="204"/>
      <c r="L160" s="201"/>
      <c r="M160" s="205"/>
      <c r="N160" s="206"/>
      <c r="O160" s="206"/>
      <c r="P160" s="206"/>
      <c r="Q160" s="206"/>
      <c r="R160" s="206"/>
      <c r="S160" s="206"/>
      <c r="T160" s="207"/>
      <c r="AT160" s="202" t="s">
        <v>175</v>
      </c>
      <c r="AU160" s="202" t="s">
        <v>83</v>
      </c>
      <c r="AV160" s="16" t="s">
        <v>81</v>
      </c>
      <c r="AW160" s="16" t="s">
        <v>30</v>
      </c>
      <c r="AX160" s="16" t="s">
        <v>73</v>
      </c>
      <c r="AY160" s="202" t="s">
        <v>166</v>
      </c>
    </row>
    <row r="161" spans="1:65" s="16" customFormat="1" ht="11.25">
      <c r="B161" s="201"/>
      <c r="D161" s="177" t="s">
        <v>175</v>
      </c>
      <c r="E161" s="202" t="s">
        <v>1</v>
      </c>
      <c r="F161" s="203" t="s">
        <v>224</v>
      </c>
      <c r="H161" s="202" t="s">
        <v>1</v>
      </c>
      <c r="I161" s="204"/>
      <c r="L161" s="201"/>
      <c r="M161" s="205"/>
      <c r="N161" s="206"/>
      <c r="O161" s="206"/>
      <c r="P161" s="206"/>
      <c r="Q161" s="206"/>
      <c r="R161" s="206"/>
      <c r="S161" s="206"/>
      <c r="T161" s="207"/>
      <c r="AT161" s="202" t="s">
        <v>175</v>
      </c>
      <c r="AU161" s="202" t="s">
        <v>83</v>
      </c>
      <c r="AV161" s="16" t="s">
        <v>81</v>
      </c>
      <c r="AW161" s="16" t="s">
        <v>30</v>
      </c>
      <c r="AX161" s="16" t="s">
        <v>73</v>
      </c>
      <c r="AY161" s="202" t="s">
        <v>166</v>
      </c>
    </row>
    <row r="162" spans="1:65" s="13" customFormat="1" ht="11.25">
      <c r="B162" s="176"/>
      <c r="D162" s="177" t="s">
        <v>175</v>
      </c>
      <c r="E162" s="178" t="s">
        <v>1</v>
      </c>
      <c r="F162" s="179" t="s">
        <v>225</v>
      </c>
      <c r="H162" s="180">
        <v>108</v>
      </c>
      <c r="I162" s="181"/>
      <c r="L162" s="176"/>
      <c r="M162" s="182"/>
      <c r="N162" s="183"/>
      <c r="O162" s="183"/>
      <c r="P162" s="183"/>
      <c r="Q162" s="183"/>
      <c r="R162" s="183"/>
      <c r="S162" s="183"/>
      <c r="T162" s="184"/>
      <c r="AT162" s="178" t="s">
        <v>175</v>
      </c>
      <c r="AU162" s="178" t="s">
        <v>83</v>
      </c>
      <c r="AV162" s="13" t="s">
        <v>83</v>
      </c>
      <c r="AW162" s="13" t="s">
        <v>30</v>
      </c>
      <c r="AX162" s="13" t="s">
        <v>73</v>
      </c>
      <c r="AY162" s="178" t="s">
        <v>166</v>
      </c>
    </row>
    <row r="163" spans="1:65" s="14" customFormat="1" ht="11.25">
      <c r="B163" s="185"/>
      <c r="D163" s="177" t="s">
        <v>175</v>
      </c>
      <c r="E163" s="186" t="s">
        <v>1</v>
      </c>
      <c r="F163" s="187" t="s">
        <v>176</v>
      </c>
      <c r="H163" s="188">
        <v>108</v>
      </c>
      <c r="I163" s="189"/>
      <c r="L163" s="185"/>
      <c r="M163" s="190"/>
      <c r="N163" s="191"/>
      <c r="O163" s="191"/>
      <c r="P163" s="191"/>
      <c r="Q163" s="191"/>
      <c r="R163" s="191"/>
      <c r="S163" s="191"/>
      <c r="T163" s="192"/>
      <c r="AT163" s="186" t="s">
        <v>175</v>
      </c>
      <c r="AU163" s="186" t="s">
        <v>83</v>
      </c>
      <c r="AV163" s="14" t="s">
        <v>173</v>
      </c>
      <c r="AW163" s="14" t="s">
        <v>30</v>
      </c>
      <c r="AX163" s="14" t="s">
        <v>81</v>
      </c>
      <c r="AY163" s="186" t="s">
        <v>166</v>
      </c>
    </row>
    <row r="164" spans="1:65" s="2" customFormat="1" ht="21.75" customHeight="1">
      <c r="A164" s="33"/>
      <c r="B164" s="162"/>
      <c r="C164" s="163" t="s">
        <v>226</v>
      </c>
      <c r="D164" s="163" t="s">
        <v>168</v>
      </c>
      <c r="E164" s="164" t="s">
        <v>227</v>
      </c>
      <c r="F164" s="165" t="s">
        <v>228</v>
      </c>
      <c r="G164" s="166" t="s">
        <v>229</v>
      </c>
      <c r="H164" s="167">
        <v>4.5</v>
      </c>
      <c r="I164" s="168"/>
      <c r="J164" s="169">
        <f>ROUND(I164*H164,2)</f>
        <v>0</v>
      </c>
      <c r="K164" s="165" t="s">
        <v>172</v>
      </c>
      <c r="L164" s="34"/>
      <c r="M164" s="170" t="s">
        <v>1</v>
      </c>
      <c r="N164" s="171" t="s">
        <v>38</v>
      </c>
      <c r="O164" s="59"/>
      <c r="P164" s="172">
        <f>O164*H164</f>
        <v>0</v>
      </c>
      <c r="Q164" s="172">
        <v>0</v>
      </c>
      <c r="R164" s="172">
        <f>Q164*H164</f>
        <v>0</v>
      </c>
      <c r="S164" s="172">
        <v>0</v>
      </c>
      <c r="T164" s="173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4" t="s">
        <v>173</v>
      </c>
      <c r="AT164" s="174" t="s">
        <v>168</v>
      </c>
      <c r="AU164" s="174" t="s">
        <v>83</v>
      </c>
      <c r="AY164" s="18" t="s">
        <v>166</v>
      </c>
      <c r="BE164" s="175">
        <f>IF(N164="základní",J164,0)</f>
        <v>0</v>
      </c>
      <c r="BF164" s="175">
        <f>IF(N164="snížená",J164,0)</f>
        <v>0</v>
      </c>
      <c r="BG164" s="175">
        <f>IF(N164="zákl. přenesená",J164,0)</f>
        <v>0</v>
      </c>
      <c r="BH164" s="175">
        <f>IF(N164="sníž. přenesená",J164,0)</f>
        <v>0</v>
      </c>
      <c r="BI164" s="175">
        <f>IF(N164="nulová",J164,0)</f>
        <v>0</v>
      </c>
      <c r="BJ164" s="18" t="s">
        <v>81</v>
      </c>
      <c r="BK164" s="175">
        <f>ROUND(I164*H164,2)</f>
        <v>0</v>
      </c>
      <c r="BL164" s="18" t="s">
        <v>173</v>
      </c>
      <c r="BM164" s="174" t="s">
        <v>230</v>
      </c>
    </row>
    <row r="165" spans="1:65" s="13" customFormat="1" ht="11.25">
      <c r="B165" s="176"/>
      <c r="D165" s="177" t="s">
        <v>175</v>
      </c>
      <c r="E165" s="178" t="s">
        <v>1</v>
      </c>
      <c r="F165" s="179" t="s">
        <v>231</v>
      </c>
      <c r="H165" s="180">
        <v>4.5</v>
      </c>
      <c r="I165" s="181"/>
      <c r="L165" s="176"/>
      <c r="M165" s="182"/>
      <c r="N165" s="183"/>
      <c r="O165" s="183"/>
      <c r="P165" s="183"/>
      <c r="Q165" s="183"/>
      <c r="R165" s="183"/>
      <c r="S165" s="183"/>
      <c r="T165" s="184"/>
      <c r="AT165" s="178" t="s">
        <v>175</v>
      </c>
      <c r="AU165" s="178" t="s">
        <v>83</v>
      </c>
      <c r="AV165" s="13" t="s">
        <v>83</v>
      </c>
      <c r="AW165" s="13" t="s">
        <v>30</v>
      </c>
      <c r="AX165" s="13" t="s">
        <v>81</v>
      </c>
      <c r="AY165" s="178" t="s">
        <v>166</v>
      </c>
    </row>
    <row r="166" spans="1:65" s="2" customFormat="1" ht="21.75" customHeight="1">
      <c r="A166" s="33"/>
      <c r="B166" s="162"/>
      <c r="C166" s="163" t="s">
        <v>232</v>
      </c>
      <c r="D166" s="163" t="s">
        <v>168</v>
      </c>
      <c r="E166" s="164" t="s">
        <v>233</v>
      </c>
      <c r="F166" s="165" t="s">
        <v>234</v>
      </c>
      <c r="G166" s="166" t="s">
        <v>210</v>
      </c>
      <c r="H166" s="167">
        <v>33</v>
      </c>
      <c r="I166" s="168"/>
      <c r="J166" s="169">
        <f>ROUND(I166*H166,2)</f>
        <v>0</v>
      </c>
      <c r="K166" s="165" t="s">
        <v>172</v>
      </c>
      <c r="L166" s="34"/>
      <c r="M166" s="170" t="s">
        <v>1</v>
      </c>
      <c r="N166" s="171" t="s">
        <v>38</v>
      </c>
      <c r="O166" s="59"/>
      <c r="P166" s="172">
        <f>O166*H166</f>
        <v>0</v>
      </c>
      <c r="Q166" s="172">
        <v>8.6800000000000002E-3</v>
      </c>
      <c r="R166" s="172">
        <f>Q166*H166</f>
        <v>0.28644000000000003</v>
      </c>
      <c r="S166" s="172">
        <v>0</v>
      </c>
      <c r="T166" s="173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4" t="s">
        <v>173</v>
      </c>
      <c r="AT166" s="174" t="s">
        <v>168</v>
      </c>
      <c r="AU166" s="174" t="s">
        <v>83</v>
      </c>
      <c r="AY166" s="18" t="s">
        <v>166</v>
      </c>
      <c r="BE166" s="175">
        <f>IF(N166="základní",J166,0)</f>
        <v>0</v>
      </c>
      <c r="BF166" s="175">
        <f>IF(N166="snížená",J166,0)</f>
        <v>0</v>
      </c>
      <c r="BG166" s="175">
        <f>IF(N166="zákl. přenesená",J166,0)</f>
        <v>0</v>
      </c>
      <c r="BH166" s="175">
        <f>IF(N166="sníž. přenesená",J166,0)</f>
        <v>0</v>
      </c>
      <c r="BI166" s="175">
        <f>IF(N166="nulová",J166,0)</f>
        <v>0</v>
      </c>
      <c r="BJ166" s="18" t="s">
        <v>81</v>
      </c>
      <c r="BK166" s="175">
        <f>ROUND(I166*H166,2)</f>
        <v>0</v>
      </c>
      <c r="BL166" s="18" t="s">
        <v>173</v>
      </c>
      <c r="BM166" s="174" t="s">
        <v>235</v>
      </c>
    </row>
    <row r="167" spans="1:65" s="13" customFormat="1" ht="11.25">
      <c r="B167" s="176"/>
      <c r="D167" s="177" t="s">
        <v>175</v>
      </c>
      <c r="E167" s="178" t="s">
        <v>1</v>
      </c>
      <c r="F167" s="179" t="s">
        <v>236</v>
      </c>
      <c r="H167" s="180">
        <v>20</v>
      </c>
      <c r="I167" s="181"/>
      <c r="L167" s="176"/>
      <c r="M167" s="182"/>
      <c r="N167" s="183"/>
      <c r="O167" s="183"/>
      <c r="P167" s="183"/>
      <c r="Q167" s="183"/>
      <c r="R167" s="183"/>
      <c r="S167" s="183"/>
      <c r="T167" s="184"/>
      <c r="AT167" s="178" t="s">
        <v>175</v>
      </c>
      <c r="AU167" s="178" t="s">
        <v>83</v>
      </c>
      <c r="AV167" s="13" t="s">
        <v>83</v>
      </c>
      <c r="AW167" s="13" t="s">
        <v>30</v>
      </c>
      <c r="AX167" s="13" t="s">
        <v>73</v>
      </c>
      <c r="AY167" s="178" t="s">
        <v>166</v>
      </c>
    </row>
    <row r="168" spans="1:65" s="13" customFormat="1" ht="11.25">
      <c r="B168" s="176"/>
      <c r="D168" s="177" t="s">
        <v>175</v>
      </c>
      <c r="E168" s="178" t="s">
        <v>1</v>
      </c>
      <c r="F168" s="179" t="s">
        <v>237</v>
      </c>
      <c r="H168" s="180">
        <v>13</v>
      </c>
      <c r="I168" s="181"/>
      <c r="L168" s="176"/>
      <c r="M168" s="182"/>
      <c r="N168" s="183"/>
      <c r="O168" s="183"/>
      <c r="P168" s="183"/>
      <c r="Q168" s="183"/>
      <c r="R168" s="183"/>
      <c r="S168" s="183"/>
      <c r="T168" s="184"/>
      <c r="AT168" s="178" t="s">
        <v>175</v>
      </c>
      <c r="AU168" s="178" t="s">
        <v>83</v>
      </c>
      <c r="AV168" s="13" t="s">
        <v>83</v>
      </c>
      <c r="AW168" s="13" t="s">
        <v>30</v>
      </c>
      <c r="AX168" s="13" t="s">
        <v>73</v>
      </c>
      <c r="AY168" s="178" t="s">
        <v>166</v>
      </c>
    </row>
    <row r="169" spans="1:65" s="14" customFormat="1" ht="11.25">
      <c r="B169" s="185"/>
      <c r="D169" s="177" t="s">
        <v>175</v>
      </c>
      <c r="E169" s="186" t="s">
        <v>1</v>
      </c>
      <c r="F169" s="187" t="s">
        <v>176</v>
      </c>
      <c r="H169" s="188">
        <v>33</v>
      </c>
      <c r="I169" s="189"/>
      <c r="L169" s="185"/>
      <c r="M169" s="190"/>
      <c r="N169" s="191"/>
      <c r="O169" s="191"/>
      <c r="P169" s="191"/>
      <c r="Q169" s="191"/>
      <c r="R169" s="191"/>
      <c r="S169" s="191"/>
      <c r="T169" s="192"/>
      <c r="AT169" s="186" t="s">
        <v>175</v>
      </c>
      <c r="AU169" s="186" t="s">
        <v>83</v>
      </c>
      <c r="AV169" s="14" t="s">
        <v>173</v>
      </c>
      <c r="AW169" s="14" t="s">
        <v>30</v>
      </c>
      <c r="AX169" s="14" t="s">
        <v>81</v>
      </c>
      <c r="AY169" s="186" t="s">
        <v>166</v>
      </c>
    </row>
    <row r="170" spans="1:65" s="2" customFormat="1" ht="21.75" customHeight="1">
      <c r="A170" s="33"/>
      <c r="B170" s="162"/>
      <c r="C170" s="163" t="s">
        <v>238</v>
      </c>
      <c r="D170" s="163" t="s">
        <v>168</v>
      </c>
      <c r="E170" s="164" t="s">
        <v>239</v>
      </c>
      <c r="F170" s="165" t="s">
        <v>240</v>
      </c>
      <c r="G170" s="166" t="s">
        <v>210</v>
      </c>
      <c r="H170" s="167">
        <v>4</v>
      </c>
      <c r="I170" s="168"/>
      <c r="J170" s="169">
        <f>ROUND(I170*H170,2)</f>
        <v>0</v>
      </c>
      <c r="K170" s="165" t="s">
        <v>172</v>
      </c>
      <c r="L170" s="34"/>
      <c r="M170" s="170" t="s">
        <v>1</v>
      </c>
      <c r="N170" s="171" t="s">
        <v>38</v>
      </c>
      <c r="O170" s="59"/>
      <c r="P170" s="172">
        <f>O170*H170</f>
        <v>0</v>
      </c>
      <c r="Q170" s="172">
        <v>3.6900000000000002E-2</v>
      </c>
      <c r="R170" s="172">
        <f>Q170*H170</f>
        <v>0.14760000000000001</v>
      </c>
      <c r="S170" s="172">
        <v>0</v>
      </c>
      <c r="T170" s="173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4" t="s">
        <v>173</v>
      </c>
      <c r="AT170" s="174" t="s">
        <v>168</v>
      </c>
      <c r="AU170" s="174" t="s">
        <v>83</v>
      </c>
      <c r="AY170" s="18" t="s">
        <v>166</v>
      </c>
      <c r="BE170" s="175">
        <f>IF(N170="základní",J170,0)</f>
        <v>0</v>
      </c>
      <c r="BF170" s="175">
        <f>IF(N170="snížená",J170,0)</f>
        <v>0</v>
      </c>
      <c r="BG170" s="175">
        <f>IF(N170="zákl. přenesená",J170,0)</f>
        <v>0</v>
      </c>
      <c r="BH170" s="175">
        <f>IF(N170="sníž. přenesená",J170,0)</f>
        <v>0</v>
      </c>
      <c r="BI170" s="175">
        <f>IF(N170="nulová",J170,0)</f>
        <v>0</v>
      </c>
      <c r="BJ170" s="18" t="s">
        <v>81</v>
      </c>
      <c r="BK170" s="175">
        <f>ROUND(I170*H170,2)</f>
        <v>0</v>
      </c>
      <c r="BL170" s="18" t="s">
        <v>173</v>
      </c>
      <c r="BM170" s="174" t="s">
        <v>241</v>
      </c>
    </row>
    <row r="171" spans="1:65" s="13" customFormat="1" ht="11.25">
      <c r="B171" s="176"/>
      <c r="D171" s="177" t="s">
        <v>175</v>
      </c>
      <c r="E171" s="178" t="s">
        <v>1</v>
      </c>
      <c r="F171" s="179" t="s">
        <v>242</v>
      </c>
      <c r="H171" s="180">
        <v>4</v>
      </c>
      <c r="I171" s="181"/>
      <c r="L171" s="176"/>
      <c r="M171" s="182"/>
      <c r="N171" s="183"/>
      <c r="O171" s="183"/>
      <c r="P171" s="183"/>
      <c r="Q171" s="183"/>
      <c r="R171" s="183"/>
      <c r="S171" s="183"/>
      <c r="T171" s="184"/>
      <c r="AT171" s="178" t="s">
        <v>175</v>
      </c>
      <c r="AU171" s="178" t="s">
        <v>83</v>
      </c>
      <c r="AV171" s="13" t="s">
        <v>83</v>
      </c>
      <c r="AW171" s="13" t="s">
        <v>30</v>
      </c>
      <c r="AX171" s="13" t="s">
        <v>73</v>
      </c>
      <c r="AY171" s="178" t="s">
        <v>166</v>
      </c>
    </row>
    <row r="172" spans="1:65" s="14" customFormat="1" ht="11.25">
      <c r="B172" s="185"/>
      <c r="D172" s="177" t="s">
        <v>175</v>
      </c>
      <c r="E172" s="186" t="s">
        <v>1</v>
      </c>
      <c r="F172" s="187" t="s">
        <v>176</v>
      </c>
      <c r="H172" s="188">
        <v>4</v>
      </c>
      <c r="I172" s="189"/>
      <c r="L172" s="185"/>
      <c r="M172" s="190"/>
      <c r="N172" s="191"/>
      <c r="O172" s="191"/>
      <c r="P172" s="191"/>
      <c r="Q172" s="191"/>
      <c r="R172" s="191"/>
      <c r="S172" s="191"/>
      <c r="T172" s="192"/>
      <c r="AT172" s="186" t="s">
        <v>175</v>
      </c>
      <c r="AU172" s="186" t="s">
        <v>83</v>
      </c>
      <c r="AV172" s="14" t="s">
        <v>173</v>
      </c>
      <c r="AW172" s="14" t="s">
        <v>30</v>
      </c>
      <c r="AX172" s="14" t="s">
        <v>81</v>
      </c>
      <c r="AY172" s="186" t="s">
        <v>166</v>
      </c>
    </row>
    <row r="173" spans="1:65" s="2" customFormat="1" ht="21.75" customHeight="1">
      <c r="A173" s="33"/>
      <c r="B173" s="162"/>
      <c r="C173" s="163" t="s">
        <v>243</v>
      </c>
      <c r="D173" s="163" t="s">
        <v>168</v>
      </c>
      <c r="E173" s="164" t="s">
        <v>244</v>
      </c>
      <c r="F173" s="165" t="s">
        <v>245</v>
      </c>
      <c r="G173" s="166" t="s">
        <v>171</v>
      </c>
      <c r="H173" s="167">
        <v>28</v>
      </c>
      <c r="I173" s="168"/>
      <c r="J173" s="169">
        <f>ROUND(I173*H173,2)</f>
        <v>0</v>
      </c>
      <c r="K173" s="165" t="s">
        <v>172</v>
      </c>
      <c r="L173" s="34"/>
      <c r="M173" s="170" t="s">
        <v>1</v>
      </c>
      <c r="N173" s="171" t="s">
        <v>38</v>
      </c>
      <c r="O173" s="59"/>
      <c r="P173" s="172">
        <f>O173*H173</f>
        <v>0</v>
      </c>
      <c r="Q173" s="172">
        <v>0</v>
      </c>
      <c r="R173" s="172">
        <f>Q173*H173</f>
        <v>0</v>
      </c>
      <c r="S173" s="172">
        <v>0</v>
      </c>
      <c r="T173" s="173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4" t="s">
        <v>173</v>
      </c>
      <c r="AT173" s="174" t="s">
        <v>168</v>
      </c>
      <c r="AU173" s="174" t="s">
        <v>83</v>
      </c>
      <c r="AY173" s="18" t="s">
        <v>166</v>
      </c>
      <c r="BE173" s="175">
        <f>IF(N173="základní",J173,0)</f>
        <v>0</v>
      </c>
      <c r="BF173" s="175">
        <f>IF(N173="snížená",J173,0)</f>
        <v>0</v>
      </c>
      <c r="BG173" s="175">
        <f>IF(N173="zákl. přenesená",J173,0)</f>
        <v>0</v>
      </c>
      <c r="BH173" s="175">
        <f>IF(N173="sníž. přenesená",J173,0)</f>
        <v>0</v>
      </c>
      <c r="BI173" s="175">
        <f>IF(N173="nulová",J173,0)</f>
        <v>0</v>
      </c>
      <c r="BJ173" s="18" t="s">
        <v>81</v>
      </c>
      <c r="BK173" s="175">
        <f>ROUND(I173*H173,2)</f>
        <v>0</v>
      </c>
      <c r="BL173" s="18" t="s">
        <v>173</v>
      </c>
      <c r="BM173" s="174" t="s">
        <v>246</v>
      </c>
    </row>
    <row r="174" spans="1:65" s="13" customFormat="1" ht="11.25">
      <c r="B174" s="176"/>
      <c r="D174" s="177" t="s">
        <v>175</v>
      </c>
      <c r="E174" s="178" t="s">
        <v>1</v>
      </c>
      <c r="F174" s="179" t="s">
        <v>247</v>
      </c>
      <c r="H174" s="180">
        <v>28</v>
      </c>
      <c r="I174" s="181"/>
      <c r="L174" s="176"/>
      <c r="M174" s="182"/>
      <c r="N174" s="183"/>
      <c r="O174" s="183"/>
      <c r="P174" s="183"/>
      <c r="Q174" s="183"/>
      <c r="R174" s="183"/>
      <c r="S174" s="183"/>
      <c r="T174" s="184"/>
      <c r="AT174" s="178" t="s">
        <v>175</v>
      </c>
      <c r="AU174" s="178" t="s">
        <v>83</v>
      </c>
      <c r="AV174" s="13" t="s">
        <v>83</v>
      </c>
      <c r="AW174" s="13" t="s">
        <v>30</v>
      </c>
      <c r="AX174" s="13" t="s">
        <v>73</v>
      </c>
      <c r="AY174" s="178" t="s">
        <v>166</v>
      </c>
    </row>
    <row r="175" spans="1:65" s="14" customFormat="1" ht="11.25">
      <c r="B175" s="185"/>
      <c r="D175" s="177" t="s">
        <v>175</v>
      </c>
      <c r="E175" s="186" t="s">
        <v>248</v>
      </c>
      <c r="F175" s="187" t="s">
        <v>176</v>
      </c>
      <c r="H175" s="188">
        <v>28</v>
      </c>
      <c r="I175" s="189"/>
      <c r="L175" s="185"/>
      <c r="M175" s="190"/>
      <c r="N175" s="191"/>
      <c r="O175" s="191"/>
      <c r="P175" s="191"/>
      <c r="Q175" s="191"/>
      <c r="R175" s="191"/>
      <c r="S175" s="191"/>
      <c r="T175" s="192"/>
      <c r="AT175" s="186" t="s">
        <v>175</v>
      </c>
      <c r="AU175" s="186" t="s">
        <v>83</v>
      </c>
      <c r="AV175" s="14" t="s">
        <v>173</v>
      </c>
      <c r="AW175" s="14" t="s">
        <v>30</v>
      </c>
      <c r="AX175" s="14" t="s">
        <v>81</v>
      </c>
      <c r="AY175" s="186" t="s">
        <v>166</v>
      </c>
    </row>
    <row r="176" spans="1:65" s="2" customFormat="1" ht="21.75" customHeight="1">
      <c r="A176" s="33"/>
      <c r="B176" s="162"/>
      <c r="C176" s="163" t="s">
        <v>249</v>
      </c>
      <c r="D176" s="163" t="s">
        <v>168</v>
      </c>
      <c r="E176" s="164" t="s">
        <v>250</v>
      </c>
      <c r="F176" s="165" t="s">
        <v>251</v>
      </c>
      <c r="G176" s="166" t="s">
        <v>252</v>
      </c>
      <c r="H176" s="167">
        <v>149.05699999999999</v>
      </c>
      <c r="I176" s="168"/>
      <c r="J176" s="169">
        <f>ROUND(I176*H176,2)</f>
        <v>0</v>
      </c>
      <c r="K176" s="165" t="s">
        <v>172</v>
      </c>
      <c r="L176" s="34"/>
      <c r="M176" s="170" t="s">
        <v>1</v>
      </c>
      <c r="N176" s="171" t="s">
        <v>38</v>
      </c>
      <c r="O176" s="59"/>
      <c r="P176" s="172">
        <f>O176*H176</f>
        <v>0</v>
      </c>
      <c r="Q176" s="172">
        <v>0</v>
      </c>
      <c r="R176" s="172">
        <f>Q176*H176</f>
        <v>0</v>
      </c>
      <c r="S176" s="172">
        <v>0</v>
      </c>
      <c r="T176" s="173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4" t="s">
        <v>173</v>
      </c>
      <c r="AT176" s="174" t="s">
        <v>168</v>
      </c>
      <c r="AU176" s="174" t="s">
        <v>83</v>
      </c>
      <c r="AY176" s="18" t="s">
        <v>166</v>
      </c>
      <c r="BE176" s="175">
        <f>IF(N176="základní",J176,0)</f>
        <v>0</v>
      </c>
      <c r="BF176" s="175">
        <f>IF(N176="snížená",J176,0)</f>
        <v>0</v>
      </c>
      <c r="BG176" s="175">
        <f>IF(N176="zákl. přenesená",J176,0)</f>
        <v>0</v>
      </c>
      <c r="BH176" s="175">
        <f>IF(N176="sníž. přenesená",J176,0)</f>
        <v>0</v>
      </c>
      <c r="BI176" s="175">
        <f>IF(N176="nulová",J176,0)</f>
        <v>0</v>
      </c>
      <c r="BJ176" s="18" t="s">
        <v>81</v>
      </c>
      <c r="BK176" s="175">
        <f>ROUND(I176*H176,2)</f>
        <v>0</v>
      </c>
      <c r="BL176" s="18" t="s">
        <v>173</v>
      </c>
      <c r="BM176" s="174" t="s">
        <v>253</v>
      </c>
    </row>
    <row r="177" spans="1:65" s="16" customFormat="1" ht="11.25">
      <c r="B177" s="201"/>
      <c r="D177" s="177" t="s">
        <v>175</v>
      </c>
      <c r="E177" s="202" t="s">
        <v>1</v>
      </c>
      <c r="F177" s="203" t="s">
        <v>254</v>
      </c>
      <c r="H177" s="202" t="s">
        <v>1</v>
      </c>
      <c r="I177" s="204"/>
      <c r="L177" s="201"/>
      <c r="M177" s="205"/>
      <c r="N177" s="206"/>
      <c r="O177" s="206"/>
      <c r="P177" s="206"/>
      <c r="Q177" s="206"/>
      <c r="R177" s="206"/>
      <c r="S177" s="206"/>
      <c r="T177" s="207"/>
      <c r="AT177" s="202" t="s">
        <v>175</v>
      </c>
      <c r="AU177" s="202" t="s">
        <v>83</v>
      </c>
      <c r="AV177" s="16" t="s">
        <v>81</v>
      </c>
      <c r="AW177" s="16" t="s">
        <v>30</v>
      </c>
      <c r="AX177" s="16" t="s">
        <v>73</v>
      </c>
      <c r="AY177" s="202" t="s">
        <v>166</v>
      </c>
    </row>
    <row r="178" spans="1:65" s="13" customFormat="1" ht="11.25">
      <c r="B178" s="176"/>
      <c r="D178" s="177" t="s">
        <v>175</v>
      </c>
      <c r="E178" s="178" t="s">
        <v>1</v>
      </c>
      <c r="F178" s="179" t="s">
        <v>255</v>
      </c>
      <c r="H178" s="180">
        <v>77.09</v>
      </c>
      <c r="I178" s="181"/>
      <c r="L178" s="176"/>
      <c r="M178" s="182"/>
      <c r="N178" s="183"/>
      <c r="O178" s="183"/>
      <c r="P178" s="183"/>
      <c r="Q178" s="183"/>
      <c r="R178" s="183"/>
      <c r="S178" s="183"/>
      <c r="T178" s="184"/>
      <c r="AT178" s="178" t="s">
        <v>175</v>
      </c>
      <c r="AU178" s="178" t="s">
        <v>83</v>
      </c>
      <c r="AV178" s="13" t="s">
        <v>83</v>
      </c>
      <c r="AW178" s="13" t="s">
        <v>30</v>
      </c>
      <c r="AX178" s="13" t="s">
        <v>73</v>
      </c>
      <c r="AY178" s="178" t="s">
        <v>166</v>
      </c>
    </row>
    <row r="179" spans="1:65" s="13" customFormat="1" ht="11.25">
      <c r="B179" s="176"/>
      <c r="D179" s="177" t="s">
        <v>175</v>
      </c>
      <c r="E179" s="178" t="s">
        <v>1</v>
      </c>
      <c r="F179" s="179" t="s">
        <v>256</v>
      </c>
      <c r="H179" s="180">
        <v>71.966999999999999</v>
      </c>
      <c r="I179" s="181"/>
      <c r="L179" s="176"/>
      <c r="M179" s="182"/>
      <c r="N179" s="183"/>
      <c r="O179" s="183"/>
      <c r="P179" s="183"/>
      <c r="Q179" s="183"/>
      <c r="R179" s="183"/>
      <c r="S179" s="183"/>
      <c r="T179" s="184"/>
      <c r="AT179" s="178" t="s">
        <v>175</v>
      </c>
      <c r="AU179" s="178" t="s">
        <v>83</v>
      </c>
      <c r="AV179" s="13" t="s">
        <v>83</v>
      </c>
      <c r="AW179" s="13" t="s">
        <v>30</v>
      </c>
      <c r="AX179" s="13" t="s">
        <v>73</v>
      </c>
      <c r="AY179" s="178" t="s">
        <v>166</v>
      </c>
    </row>
    <row r="180" spans="1:65" s="14" customFormat="1" ht="11.25">
      <c r="B180" s="185"/>
      <c r="D180" s="177" t="s">
        <v>175</v>
      </c>
      <c r="E180" s="186" t="s">
        <v>1</v>
      </c>
      <c r="F180" s="187" t="s">
        <v>176</v>
      </c>
      <c r="H180" s="188">
        <v>149.05699999999999</v>
      </c>
      <c r="I180" s="189"/>
      <c r="L180" s="185"/>
      <c r="M180" s="190"/>
      <c r="N180" s="191"/>
      <c r="O180" s="191"/>
      <c r="P180" s="191"/>
      <c r="Q180" s="191"/>
      <c r="R180" s="191"/>
      <c r="S180" s="191"/>
      <c r="T180" s="192"/>
      <c r="AT180" s="186" t="s">
        <v>175</v>
      </c>
      <c r="AU180" s="186" t="s">
        <v>83</v>
      </c>
      <c r="AV180" s="14" t="s">
        <v>173</v>
      </c>
      <c r="AW180" s="14" t="s">
        <v>30</v>
      </c>
      <c r="AX180" s="14" t="s">
        <v>81</v>
      </c>
      <c r="AY180" s="186" t="s">
        <v>166</v>
      </c>
    </row>
    <row r="181" spans="1:65" s="2" customFormat="1" ht="21.75" customHeight="1">
      <c r="A181" s="33"/>
      <c r="B181" s="162"/>
      <c r="C181" s="163" t="s">
        <v>257</v>
      </c>
      <c r="D181" s="163" t="s">
        <v>168</v>
      </c>
      <c r="E181" s="164" t="s">
        <v>258</v>
      </c>
      <c r="F181" s="165" t="s">
        <v>259</v>
      </c>
      <c r="G181" s="166" t="s">
        <v>252</v>
      </c>
      <c r="H181" s="167">
        <v>64.77</v>
      </c>
      <c r="I181" s="168"/>
      <c r="J181" s="169">
        <f>ROUND(I181*H181,2)</f>
        <v>0</v>
      </c>
      <c r="K181" s="165" t="s">
        <v>172</v>
      </c>
      <c r="L181" s="34"/>
      <c r="M181" s="170" t="s">
        <v>1</v>
      </c>
      <c r="N181" s="171" t="s">
        <v>38</v>
      </c>
      <c r="O181" s="59"/>
      <c r="P181" s="172">
        <f>O181*H181</f>
        <v>0</v>
      </c>
      <c r="Q181" s="172">
        <v>0</v>
      </c>
      <c r="R181" s="172">
        <f>Q181*H181</f>
        <v>0</v>
      </c>
      <c r="S181" s="172">
        <v>0</v>
      </c>
      <c r="T181" s="173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4" t="s">
        <v>173</v>
      </c>
      <c r="AT181" s="174" t="s">
        <v>168</v>
      </c>
      <c r="AU181" s="174" t="s">
        <v>83</v>
      </c>
      <c r="AY181" s="18" t="s">
        <v>166</v>
      </c>
      <c r="BE181" s="175">
        <f>IF(N181="základní",J181,0)</f>
        <v>0</v>
      </c>
      <c r="BF181" s="175">
        <f>IF(N181="snížená",J181,0)</f>
        <v>0</v>
      </c>
      <c r="BG181" s="175">
        <f>IF(N181="zákl. přenesená",J181,0)</f>
        <v>0</v>
      </c>
      <c r="BH181" s="175">
        <f>IF(N181="sníž. přenesená",J181,0)</f>
        <v>0</v>
      </c>
      <c r="BI181" s="175">
        <f>IF(N181="nulová",J181,0)</f>
        <v>0</v>
      </c>
      <c r="BJ181" s="18" t="s">
        <v>81</v>
      </c>
      <c r="BK181" s="175">
        <f>ROUND(I181*H181,2)</f>
        <v>0</v>
      </c>
      <c r="BL181" s="18" t="s">
        <v>173</v>
      </c>
      <c r="BM181" s="174" t="s">
        <v>260</v>
      </c>
    </row>
    <row r="182" spans="1:65" s="13" customFormat="1" ht="11.25">
      <c r="B182" s="176"/>
      <c r="D182" s="177" t="s">
        <v>175</v>
      </c>
      <c r="E182" s="178" t="s">
        <v>1</v>
      </c>
      <c r="F182" s="179" t="s">
        <v>261</v>
      </c>
      <c r="H182" s="180">
        <v>37.5</v>
      </c>
      <c r="I182" s="181"/>
      <c r="L182" s="176"/>
      <c r="M182" s="182"/>
      <c r="N182" s="183"/>
      <c r="O182" s="183"/>
      <c r="P182" s="183"/>
      <c r="Q182" s="183"/>
      <c r="R182" s="183"/>
      <c r="S182" s="183"/>
      <c r="T182" s="184"/>
      <c r="AT182" s="178" t="s">
        <v>175</v>
      </c>
      <c r="AU182" s="178" t="s">
        <v>83</v>
      </c>
      <c r="AV182" s="13" t="s">
        <v>83</v>
      </c>
      <c r="AW182" s="13" t="s">
        <v>30</v>
      </c>
      <c r="AX182" s="13" t="s">
        <v>73</v>
      </c>
      <c r="AY182" s="178" t="s">
        <v>166</v>
      </c>
    </row>
    <row r="183" spans="1:65" s="13" customFormat="1" ht="22.5">
      <c r="B183" s="176"/>
      <c r="D183" s="177" t="s">
        <v>175</v>
      </c>
      <c r="E183" s="178" t="s">
        <v>1</v>
      </c>
      <c r="F183" s="179" t="s">
        <v>262</v>
      </c>
      <c r="H183" s="180">
        <v>4.8</v>
      </c>
      <c r="I183" s="181"/>
      <c r="L183" s="176"/>
      <c r="M183" s="182"/>
      <c r="N183" s="183"/>
      <c r="O183" s="183"/>
      <c r="P183" s="183"/>
      <c r="Q183" s="183"/>
      <c r="R183" s="183"/>
      <c r="S183" s="183"/>
      <c r="T183" s="184"/>
      <c r="AT183" s="178" t="s">
        <v>175</v>
      </c>
      <c r="AU183" s="178" t="s">
        <v>83</v>
      </c>
      <c r="AV183" s="13" t="s">
        <v>83</v>
      </c>
      <c r="AW183" s="13" t="s">
        <v>30</v>
      </c>
      <c r="AX183" s="13" t="s">
        <v>73</v>
      </c>
      <c r="AY183" s="178" t="s">
        <v>166</v>
      </c>
    </row>
    <row r="184" spans="1:65" s="13" customFormat="1" ht="11.25">
      <c r="B184" s="176"/>
      <c r="D184" s="177" t="s">
        <v>175</v>
      </c>
      <c r="E184" s="178" t="s">
        <v>1</v>
      </c>
      <c r="F184" s="179" t="s">
        <v>263</v>
      </c>
      <c r="H184" s="180">
        <v>34.125</v>
      </c>
      <c r="I184" s="181"/>
      <c r="L184" s="176"/>
      <c r="M184" s="182"/>
      <c r="N184" s="183"/>
      <c r="O184" s="183"/>
      <c r="P184" s="183"/>
      <c r="Q184" s="183"/>
      <c r="R184" s="183"/>
      <c r="S184" s="183"/>
      <c r="T184" s="184"/>
      <c r="AT184" s="178" t="s">
        <v>175</v>
      </c>
      <c r="AU184" s="178" t="s">
        <v>83</v>
      </c>
      <c r="AV184" s="13" t="s">
        <v>83</v>
      </c>
      <c r="AW184" s="13" t="s">
        <v>30</v>
      </c>
      <c r="AX184" s="13" t="s">
        <v>73</v>
      </c>
      <c r="AY184" s="178" t="s">
        <v>166</v>
      </c>
    </row>
    <row r="185" spans="1:65" s="13" customFormat="1" ht="11.25">
      <c r="B185" s="176"/>
      <c r="D185" s="177" t="s">
        <v>175</v>
      </c>
      <c r="E185" s="178" t="s">
        <v>1</v>
      </c>
      <c r="F185" s="179" t="s">
        <v>264</v>
      </c>
      <c r="H185" s="180">
        <v>2.25</v>
      </c>
      <c r="I185" s="181"/>
      <c r="L185" s="176"/>
      <c r="M185" s="182"/>
      <c r="N185" s="183"/>
      <c r="O185" s="183"/>
      <c r="P185" s="183"/>
      <c r="Q185" s="183"/>
      <c r="R185" s="183"/>
      <c r="S185" s="183"/>
      <c r="T185" s="184"/>
      <c r="AT185" s="178" t="s">
        <v>175</v>
      </c>
      <c r="AU185" s="178" t="s">
        <v>83</v>
      </c>
      <c r="AV185" s="13" t="s">
        <v>83</v>
      </c>
      <c r="AW185" s="13" t="s">
        <v>30</v>
      </c>
      <c r="AX185" s="13" t="s">
        <v>73</v>
      </c>
      <c r="AY185" s="178" t="s">
        <v>166</v>
      </c>
    </row>
    <row r="186" spans="1:65" s="13" customFormat="1" ht="11.25">
      <c r="B186" s="176"/>
      <c r="D186" s="177" t="s">
        <v>175</v>
      </c>
      <c r="E186" s="178" t="s">
        <v>1</v>
      </c>
      <c r="F186" s="179" t="s">
        <v>265</v>
      </c>
      <c r="H186" s="180">
        <v>0.3</v>
      </c>
      <c r="I186" s="181"/>
      <c r="L186" s="176"/>
      <c r="M186" s="182"/>
      <c r="N186" s="183"/>
      <c r="O186" s="183"/>
      <c r="P186" s="183"/>
      <c r="Q186" s="183"/>
      <c r="R186" s="183"/>
      <c r="S186" s="183"/>
      <c r="T186" s="184"/>
      <c r="AT186" s="178" t="s">
        <v>175</v>
      </c>
      <c r="AU186" s="178" t="s">
        <v>83</v>
      </c>
      <c r="AV186" s="13" t="s">
        <v>83</v>
      </c>
      <c r="AW186" s="13" t="s">
        <v>30</v>
      </c>
      <c r="AX186" s="13" t="s">
        <v>73</v>
      </c>
      <c r="AY186" s="178" t="s">
        <v>166</v>
      </c>
    </row>
    <row r="187" spans="1:65" s="16" customFormat="1" ht="11.25">
      <c r="B187" s="201"/>
      <c r="D187" s="177" t="s">
        <v>175</v>
      </c>
      <c r="E187" s="202" t="s">
        <v>1</v>
      </c>
      <c r="F187" s="203" t="s">
        <v>266</v>
      </c>
      <c r="H187" s="202" t="s">
        <v>1</v>
      </c>
      <c r="I187" s="204"/>
      <c r="L187" s="201"/>
      <c r="M187" s="205"/>
      <c r="N187" s="206"/>
      <c r="O187" s="206"/>
      <c r="P187" s="206"/>
      <c r="Q187" s="206"/>
      <c r="R187" s="206"/>
      <c r="S187" s="206"/>
      <c r="T187" s="207"/>
      <c r="AT187" s="202" t="s">
        <v>175</v>
      </c>
      <c r="AU187" s="202" t="s">
        <v>83</v>
      </c>
      <c r="AV187" s="16" t="s">
        <v>81</v>
      </c>
      <c r="AW187" s="16" t="s">
        <v>30</v>
      </c>
      <c r="AX187" s="16" t="s">
        <v>73</v>
      </c>
      <c r="AY187" s="202" t="s">
        <v>166</v>
      </c>
    </row>
    <row r="188" spans="1:65" s="13" customFormat="1" ht="11.25">
      <c r="B188" s="176"/>
      <c r="D188" s="177" t="s">
        <v>175</v>
      </c>
      <c r="E188" s="178" t="s">
        <v>1</v>
      </c>
      <c r="F188" s="179" t="s">
        <v>267</v>
      </c>
      <c r="H188" s="180">
        <v>-1.575</v>
      </c>
      <c r="I188" s="181"/>
      <c r="L188" s="176"/>
      <c r="M188" s="182"/>
      <c r="N188" s="183"/>
      <c r="O188" s="183"/>
      <c r="P188" s="183"/>
      <c r="Q188" s="183"/>
      <c r="R188" s="183"/>
      <c r="S188" s="183"/>
      <c r="T188" s="184"/>
      <c r="AT188" s="178" t="s">
        <v>175</v>
      </c>
      <c r="AU188" s="178" t="s">
        <v>83</v>
      </c>
      <c r="AV188" s="13" t="s">
        <v>83</v>
      </c>
      <c r="AW188" s="13" t="s">
        <v>30</v>
      </c>
      <c r="AX188" s="13" t="s">
        <v>73</v>
      </c>
      <c r="AY188" s="178" t="s">
        <v>166</v>
      </c>
    </row>
    <row r="189" spans="1:65" s="13" customFormat="1" ht="11.25">
      <c r="B189" s="176"/>
      <c r="D189" s="177" t="s">
        <v>175</v>
      </c>
      <c r="E189" s="178" t="s">
        <v>1</v>
      </c>
      <c r="F189" s="179" t="s">
        <v>268</v>
      </c>
      <c r="H189" s="180">
        <v>-1.89</v>
      </c>
      <c r="I189" s="181"/>
      <c r="L189" s="176"/>
      <c r="M189" s="182"/>
      <c r="N189" s="183"/>
      <c r="O189" s="183"/>
      <c r="P189" s="183"/>
      <c r="Q189" s="183"/>
      <c r="R189" s="183"/>
      <c r="S189" s="183"/>
      <c r="T189" s="184"/>
      <c r="AT189" s="178" t="s">
        <v>175</v>
      </c>
      <c r="AU189" s="178" t="s">
        <v>83</v>
      </c>
      <c r="AV189" s="13" t="s">
        <v>83</v>
      </c>
      <c r="AW189" s="13" t="s">
        <v>30</v>
      </c>
      <c r="AX189" s="13" t="s">
        <v>73</v>
      </c>
      <c r="AY189" s="178" t="s">
        <v>166</v>
      </c>
    </row>
    <row r="190" spans="1:65" s="13" customFormat="1" ht="11.25">
      <c r="B190" s="176"/>
      <c r="D190" s="177" t="s">
        <v>175</v>
      </c>
      <c r="E190" s="178" t="s">
        <v>1</v>
      </c>
      <c r="F190" s="179" t="s">
        <v>269</v>
      </c>
      <c r="H190" s="180">
        <v>-0.54</v>
      </c>
      <c r="I190" s="181"/>
      <c r="L190" s="176"/>
      <c r="M190" s="182"/>
      <c r="N190" s="183"/>
      <c r="O190" s="183"/>
      <c r="P190" s="183"/>
      <c r="Q190" s="183"/>
      <c r="R190" s="183"/>
      <c r="S190" s="183"/>
      <c r="T190" s="184"/>
      <c r="AT190" s="178" t="s">
        <v>175</v>
      </c>
      <c r="AU190" s="178" t="s">
        <v>83</v>
      </c>
      <c r="AV190" s="13" t="s">
        <v>83</v>
      </c>
      <c r="AW190" s="13" t="s">
        <v>30</v>
      </c>
      <c r="AX190" s="13" t="s">
        <v>73</v>
      </c>
      <c r="AY190" s="178" t="s">
        <v>166</v>
      </c>
    </row>
    <row r="191" spans="1:65" s="13" customFormat="1" ht="11.25">
      <c r="B191" s="176"/>
      <c r="D191" s="177" t="s">
        <v>175</v>
      </c>
      <c r="E191" s="178" t="s">
        <v>1</v>
      </c>
      <c r="F191" s="179" t="s">
        <v>270</v>
      </c>
      <c r="H191" s="180">
        <v>-0.16800000000000001</v>
      </c>
      <c r="I191" s="181"/>
      <c r="L191" s="176"/>
      <c r="M191" s="182"/>
      <c r="N191" s="183"/>
      <c r="O191" s="183"/>
      <c r="P191" s="183"/>
      <c r="Q191" s="183"/>
      <c r="R191" s="183"/>
      <c r="S191" s="183"/>
      <c r="T191" s="184"/>
      <c r="AT191" s="178" t="s">
        <v>175</v>
      </c>
      <c r="AU191" s="178" t="s">
        <v>83</v>
      </c>
      <c r="AV191" s="13" t="s">
        <v>83</v>
      </c>
      <c r="AW191" s="13" t="s">
        <v>30</v>
      </c>
      <c r="AX191" s="13" t="s">
        <v>73</v>
      </c>
      <c r="AY191" s="178" t="s">
        <v>166</v>
      </c>
    </row>
    <row r="192" spans="1:65" s="13" customFormat="1" ht="11.25">
      <c r="B192" s="176"/>
      <c r="D192" s="177" t="s">
        <v>175</v>
      </c>
      <c r="E192" s="178" t="s">
        <v>1</v>
      </c>
      <c r="F192" s="179" t="s">
        <v>271</v>
      </c>
      <c r="H192" s="180">
        <v>-1.575</v>
      </c>
      <c r="I192" s="181"/>
      <c r="L192" s="176"/>
      <c r="M192" s="182"/>
      <c r="N192" s="183"/>
      <c r="O192" s="183"/>
      <c r="P192" s="183"/>
      <c r="Q192" s="183"/>
      <c r="R192" s="183"/>
      <c r="S192" s="183"/>
      <c r="T192" s="184"/>
      <c r="AT192" s="178" t="s">
        <v>175</v>
      </c>
      <c r="AU192" s="178" t="s">
        <v>83</v>
      </c>
      <c r="AV192" s="13" t="s">
        <v>83</v>
      </c>
      <c r="AW192" s="13" t="s">
        <v>30</v>
      </c>
      <c r="AX192" s="13" t="s">
        <v>73</v>
      </c>
      <c r="AY192" s="178" t="s">
        <v>166</v>
      </c>
    </row>
    <row r="193" spans="1:65" s="13" customFormat="1" ht="11.25">
      <c r="B193" s="176"/>
      <c r="D193" s="177" t="s">
        <v>175</v>
      </c>
      <c r="E193" s="178" t="s">
        <v>1</v>
      </c>
      <c r="F193" s="179" t="s">
        <v>272</v>
      </c>
      <c r="H193" s="180">
        <v>-1.26</v>
      </c>
      <c r="I193" s="181"/>
      <c r="L193" s="176"/>
      <c r="M193" s="182"/>
      <c r="N193" s="183"/>
      <c r="O193" s="183"/>
      <c r="P193" s="183"/>
      <c r="Q193" s="183"/>
      <c r="R193" s="183"/>
      <c r="S193" s="183"/>
      <c r="T193" s="184"/>
      <c r="AT193" s="178" t="s">
        <v>175</v>
      </c>
      <c r="AU193" s="178" t="s">
        <v>83</v>
      </c>
      <c r="AV193" s="13" t="s">
        <v>83</v>
      </c>
      <c r="AW193" s="13" t="s">
        <v>30</v>
      </c>
      <c r="AX193" s="13" t="s">
        <v>73</v>
      </c>
      <c r="AY193" s="178" t="s">
        <v>166</v>
      </c>
    </row>
    <row r="194" spans="1:65" s="15" customFormat="1" ht="11.25">
      <c r="B194" s="193"/>
      <c r="D194" s="177" t="s">
        <v>175</v>
      </c>
      <c r="E194" s="194" t="s">
        <v>100</v>
      </c>
      <c r="F194" s="195" t="s">
        <v>182</v>
      </c>
      <c r="H194" s="196">
        <v>71.966999999999999</v>
      </c>
      <c r="I194" s="197"/>
      <c r="L194" s="193"/>
      <c r="M194" s="198"/>
      <c r="N194" s="199"/>
      <c r="O194" s="199"/>
      <c r="P194" s="199"/>
      <c r="Q194" s="199"/>
      <c r="R194" s="199"/>
      <c r="S194" s="199"/>
      <c r="T194" s="200"/>
      <c r="AT194" s="194" t="s">
        <v>175</v>
      </c>
      <c r="AU194" s="194" t="s">
        <v>83</v>
      </c>
      <c r="AV194" s="15" t="s">
        <v>183</v>
      </c>
      <c r="AW194" s="15" t="s">
        <v>30</v>
      </c>
      <c r="AX194" s="15" t="s">
        <v>73</v>
      </c>
      <c r="AY194" s="194" t="s">
        <v>166</v>
      </c>
    </row>
    <row r="195" spans="1:65" s="13" customFormat="1" ht="11.25">
      <c r="B195" s="176"/>
      <c r="D195" s="177" t="s">
        <v>175</v>
      </c>
      <c r="E195" s="178" t="s">
        <v>1</v>
      </c>
      <c r="F195" s="179" t="s">
        <v>273</v>
      </c>
      <c r="H195" s="180">
        <v>-7.1970000000000001</v>
      </c>
      <c r="I195" s="181"/>
      <c r="L195" s="176"/>
      <c r="M195" s="182"/>
      <c r="N195" s="183"/>
      <c r="O195" s="183"/>
      <c r="P195" s="183"/>
      <c r="Q195" s="183"/>
      <c r="R195" s="183"/>
      <c r="S195" s="183"/>
      <c r="T195" s="184"/>
      <c r="AT195" s="178" t="s">
        <v>175</v>
      </c>
      <c r="AU195" s="178" t="s">
        <v>83</v>
      </c>
      <c r="AV195" s="13" t="s">
        <v>83</v>
      </c>
      <c r="AW195" s="13" t="s">
        <v>30</v>
      </c>
      <c r="AX195" s="13" t="s">
        <v>73</v>
      </c>
      <c r="AY195" s="178" t="s">
        <v>166</v>
      </c>
    </row>
    <row r="196" spans="1:65" s="14" customFormat="1" ht="11.25">
      <c r="B196" s="185"/>
      <c r="D196" s="177" t="s">
        <v>175</v>
      </c>
      <c r="E196" s="186" t="s">
        <v>1</v>
      </c>
      <c r="F196" s="187" t="s">
        <v>176</v>
      </c>
      <c r="H196" s="188">
        <v>64.77</v>
      </c>
      <c r="I196" s="189"/>
      <c r="L196" s="185"/>
      <c r="M196" s="190"/>
      <c r="N196" s="191"/>
      <c r="O196" s="191"/>
      <c r="P196" s="191"/>
      <c r="Q196" s="191"/>
      <c r="R196" s="191"/>
      <c r="S196" s="191"/>
      <c r="T196" s="192"/>
      <c r="AT196" s="186" t="s">
        <v>175</v>
      </c>
      <c r="AU196" s="186" t="s">
        <v>83</v>
      </c>
      <c r="AV196" s="14" t="s">
        <v>173</v>
      </c>
      <c r="AW196" s="14" t="s">
        <v>30</v>
      </c>
      <c r="AX196" s="14" t="s">
        <v>81</v>
      </c>
      <c r="AY196" s="186" t="s">
        <v>166</v>
      </c>
    </row>
    <row r="197" spans="1:65" s="2" customFormat="1" ht="21.75" customHeight="1">
      <c r="A197" s="33"/>
      <c r="B197" s="162"/>
      <c r="C197" s="163" t="s">
        <v>274</v>
      </c>
      <c r="D197" s="163" t="s">
        <v>168</v>
      </c>
      <c r="E197" s="164" t="s">
        <v>275</v>
      </c>
      <c r="F197" s="165" t="s">
        <v>276</v>
      </c>
      <c r="G197" s="166" t="s">
        <v>252</v>
      </c>
      <c r="H197" s="167">
        <v>7.1970000000000001</v>
      </c>
      <c r="I197" s="168"/>
      <c r="J197" s="169">
        <f>ROUND(I197*H197,2)</f>
        <v>0</v>
      </c>
      <c r="K197" s="165" t="s">
        <v>172</v>
      </c>
      <c r="L197" s="34"/>
      <c r="M197" s="170" t="s">
        <v>1</v>
      </c>
      <c r="N197" s="171" t="s">
        <v>38</v>
      </c>
      <c r="O197" s="59"/>
      <c r="P197" s="172">
        <f>O197*H197</f>
        <v>0</v>
      </c>
      <c r="Q197" s="172">
        <v>0</v>
      </c>
      <c r="R197" s="172">
        <f>Q197*H197</f>
        <v>0</v>
      </c>
      <c r="S197" s="172">
        <v>0</v>
      </c>
      <c r="T197" s="173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4" t="s">
        <v>173</v>
      </c>
      <c r="AT197" s="174" t="s">
        <v>168</v>
      </c>
      <c r="AU197" s="174" t="s">
        <v>83</v>
      </c>
      <c r="AY197" s="18" t="s">
        <v>166</v>
      </c>
      <c r="BE197" s="175">
        <f>IF(N197="základní",J197,0)</f>
        <v>0</v>
      </c>
      <c r="BF197" s="175">
        <f>IF(N197="snížená",J197,0)</f>
        <v>0</v>
      </c>
      <c r="BG197" s="175">
        <f>IF(N197="zákl. přenesená",J197,0)</f>
        <v>0</v>
      </c>
      <c r="BH197" s="175">
        <f>IF(N197="sníž. přenesená",J197,0)</f>
        <v>0</v>
      </c>
      <c r="BI197" s="175">
        <f>IF(N197="nulová",J197,0)</f>
        <v>0</v>
      </c>
      <c r="BJ197" s="18" t="s">
        <v>81</v>
      </c>
      <c r="BK197" s="175">
        <f>ROUND(I197*H197,2)</f>
        <v>0</v>
      </c>
      <c r="BL197" s="18" t="s">
        <v>173</v>
      </c>
      <c r="BM197" s="174" t="s">
        <v>277</v>
      </c>
    </row>
    <row r="198" spans="1:65" s="13" customFormat="1" ht="11.25">
      <c r="B198" s="176"/>
      <c r="D198" s="177" t="s">
        <v>175</v>
      </c>
      <c r="E198" s="178" t="s">
        <v>1</v>
      </c>
      <c r="F198" s="179" t="s">
        <v>278</v>
      </c>
      <c r="H198" s="180">
        <v>7.1970000000000001</v>
      </c>
      <c r="I198" s="181"/>
      <c r="L198" s="176"/>
      <c r="M198" s="182"/>
      <c r="N198" s="183"/>
      <c r="O198" s="183"/>
      <c r="P198" s="183"/>
      <c r="Q198" s="183"/>
      <c r="R198" s="183"/>
      <c r="S198" s="183"/>
      <c r="T198" s="184"/>
      <c r="AT198" s="178" t="s">
        <v>175</v>
      </c>
      <c r="AU198" s="178" t="s">
        <v>83</v>
      </c>
      <c r="AV198" s="13" t="s">
        <v>83</v>
      </c>
      <c r="AW198" s="13" t="s">
        <v>30</v>
      </c>
      <c r="AX198" s="13" t="s">
        <v>81</v>
      </c>
      <c r="AY198" s="178" t="s">
        <v>166</v>
      </c>
    </row>
    <row r="199" spans="1:65" s="2" customFormat="1" ht="21.75" customHeight="1">
      <c r="A199" s="33"/>
      <c r="B199" s="162"/>
      <c r="C199" s="163" t="s">
        <v>8</v>
      </c>
      <c r="D199" s="163" t="s">
        <v>168</v>
      </c>
      <c r="E199" s="164" t="s">
        <v>279</v>
      </c>
      <c r="F199" s="165" t="s">
        <v>280</v>
      </c>
      <c r="G199" s="166" t="s">
        <v>252</v>
      </c>
      <c r="H199" s="167">
        <v>346.90600000000001</v>
      </c>
      <c r="I199" s="168"/>
      <c r="J199" s="169">
        <f>ROUND(I199*H199,2)</f>
        <v>0</v>
      </c>
      <c r="K199" s="165" t="s">
        <v>172</v>
      </c>
      <c r="L199" s="34"/>
      <c r="M199" s="170" t="s">
        <v>1</v>
      </c>
      <c r="N199" s="171" t="s">
        <v>38</v>
      </c>
      <c r="O199" s="59"/>
      <c r="P199" s="172">
        <f>O199*H199</f>
        <v>0</v>
      </c>
      <c r="Q199" s="172">
        <v>0</v>
      </c>
      <c r="R199" s="172">
        <f>Q199*H199</f>
        <v>0</v>
      </c>
      <c r="S199" s="172">
        <v>0</v>
      </c>
      <c r="T199" s="173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4" t="s">
        <v>173</v>
      </c>
      <c r="AT199" s="174" t="s">
        <v>168</v>
      </c>
      <c r="AU199" s="174" t="s">
        <v>83</v>
      </c>
      <c r="AY199" s="18" t="s">
        <v>166</v>
      </c>
      <c r="BE199" s="175">
        <f>IF(N199="základní",J199,0)</f>
        <v>0</v>
      </c>
      <c r="BF199" s="175">
        <f>IF(N199="snížená",J199,0)</f>
        <v>0</v>
      </c>
      <c r="BG199" s="175">
        <f>IF(N199="zákl. přenesená",J199,0)</f>
        <v>0</v>
      </c>
      <c r="BH199" s="175">
        <f>IF(N199="sníž. přenesená",J199,0)</f>
        <v>0</v>
      </c>
      <c r="BI199" s="175">
        <f>IF(N199="nulová",J199,0)</f>
        <v>0</v>
      </c>
      <c r="BJ199" s="18" t="s">
        <v>81</v>
      </c>
      <c r="BK199" s="175">
        <f>ROUND(I199*H199,2)</f>
        <v>0</v>
      </c>
      <c r="BL199" s="18" t="s">
        <v>173</v>
      </c>
      <c r="BM199" s="174" t="s">
        <v>281</v>
      </c>
    </row>
    <row r="200" spans="1:65" s="16" customFormat="1" ht="11.25">
      <c r="B200" s="201"/>
      <c r="D200" s="177" t="s">
        <v>175</v>
      </c>
      <c r="E200" s="202" t="s">
        <v>1</v>
      </c>
      <c r="F200" s="203" t="s">
        <v>282</v>
      </c>
      <c r="H200" s="202" t="s">
        <v>1</v>
      </c>
      <c r="I200" s="204"/>
      <c r="L200" s="201"/>
      <c r="M200" s="205"/>
      <c r="N200" s="206"/>
      <c r="O200" s="206"/>
      <c r="P200" s="206"/>
      <c r="Q200" s="206"/>
      <c r="R200" s="206"/>
      <c r="S200" s="206"/>
      <c r="T200" s="207"/>
      <c r="AT200" s="202" t="s">
        <v>175</v>
      </c>
      <c r="AU200" s="202" t="s">
        <v>83</v>
      </c>
      <c r="AV200" s="16" t="s">
        <v>81</v>
      </c>
      <c r="AW200" s="16" t="s">
        <v>30</v>
      </c>
      <c r="AX200" s="16" t="s">
        <v>73</v>
      </c>
      <c r="AY200" s="202" t="s">
        <v>166</v>
      </c>
    </row>
    <row r="201" spans="1:65" s="13" customFormat="1" ht="11.25">
      <c r="B201" s="176"/>
      <c r="D201" s="177" t="s">
        <v>175</v>
      </c>
      <c r="E201" s="178" t="s">
        <v>1</v>
      </c>
      <c r="F201" s="179" t="s">
        <v>283</v>
      </c>
      <c r="H201" s="180">
        <v>275.964</v>
      </c>
      <c r="I201" s="181"/>
      <c r="L201" s="176"/>
      <c r="M201" s="182"/>
      <c r="N201" s="183"/>
      <c r="O201" s="183"/>
      <c r="P201" s="183"/>
      <c r="Q201" s="183"/>
      <c r="R201" s="183"/>
      <c r="S201" s="183"/>
      <c r="T201" s="184"/>
      <c r="AT201" s="178" t="s">
        <v>175</v>
      </c>
      <c r="AU201" s="178" t="s">
        <v>83</v>
      </c>
      <c r="AV201" s="13" t="s">
        <v>83</v>
      </c>
      <c r="AW201" s="13" t="s">
        <v>30</v>
      </c>
      <c r="AX201" s="13" t="s">
        <v>73</v>
      </c>
      <c r="AY201" s="178" t="s">
        <v>166</v>
      </c>
    </row>
    <row r="202" spans="1:65" s="13" customFormat="1" ht="11.25">
      <c r="B202" s="176"/>
      <c r="D202" s="177" t="s">
        <v>175</v>
      </c>
      <c r="E202" s="178" t="s">
        <v>1</v>
      </c>
      <c r="F202" s="179" t="s">
        <v>284</v>
      </c>
      <c r="H202" s="180">
        <v>180.608</v>
      </c>
      <c r="I202" s="181"/>
      <c r="L202" s="176"/>
      <c r="M202" s="182"/>
      <c r="N202" s="183"/>
      <c r="O202" s="183"/>
      <c r="P202" s="183"/>
      <c r="Q202" s="183"/>
      <c r="R202" s="183"/>
      <c r="S202" s="183"/>
      <c r="T202" s="184"/>
      <c r="AT202" s="178" t="s">
        <v>175</v>
      </c>
      <c r="AU202" s="178" t="s">
        <v>83</v>
      </c>
      <c r="AV202" s="13" t="s">
        <v>83</v>
      </c>
      <c r="AW202" s="13" t="s">
        <v>30</v>
      </c>
      <c r="AX202" s="13" t="s">
        <v>73</v>
      </c>
      <c r="AY202" s="178" t="s">
        <v>166</v>
      </c>
    </row>
    <row r="203" spans="1:65" s="13" customFormat="1" ht="11.25">
      <c r="B203" s="176"/>
      <c r="D203" s="177" t="s">
        <v>175</v>
      </c>
      <c r="E203" s="178" t="s">
        <v>1</v>
      </c>
      <c r="F203" s="179" t="s">
        <v>285</v>
      </c>
      <c r="H203" s="180">
        <v>43.68</v>
      </c>
      <c r="I203" s="181"/>
      <c r="L203" s="176"/>
      <c r="M203" s="182"/>
      <c r="N203" s="183"/>
      <c r="O203" s="183"/>
      <c r="P203" s="183"/>
      <c r="Q203" s="183"/>
      <c r="R203" s="183"/>
      <c r="S203" s="183"/>
      <c r="T203" s="184"/>
      <c r="AT203" s="178" t="s">
        <v>175</v>
      </c>
      <c r="AU203" s="178" t="s">
        <v>83</v>
      </c>
      <c r="AV203" s="13" t="s">
        <v>83</v>
      </c>
      <c r="AW203" s="13" t="s">
        <v>30</v>
      </c>
      <c r="AX203" s="13" t="s">
        <v>73</v>
      </c>
      <c r="AY203" s="178" t="s">
        <v>166</v>
      </c>
    </row>
    <row r="204" spans="1:65" s="16" customFormat="1" ht="11.25">
      <c r="B204" s="201"/>
      <c r="D204" s="177" t="s">
        <v>175</v>
      </c>
      <c r="E204" s="202" t="s">
        <v>1</v>
      </c>
      <c r="F204" s="203" t="s">
        <v>286</v>
      </c>
      <c r="H204" s="202" t="s">
        <v>1</v>
      </c>
      <c r="I204" s="204"/>
      <c r="L204" s="201"/>
      <c r="M204" s="205"/>
      <c r="N204" s="206"/>
      <c r="O204" s="206"/>
      <c r="P204" s="206"/>
      <c r="Q204" s="206"/>
      <c r="R204" s="206"/>
      <c r="S204" s="206"/>
      <c r="T204" s="207"/>
      <c r="AT204" s="202" t="s">
        <v>175</v>
      </c>
      <c r="AU204" s="202" t="s">
        <v>83</v>
      </c>
      <c r="AV204" s="16" t="s">
        <v>81</v>
      </c>
      <c r="AW204" s="16" t="s">
        <v>30</v>
      </c>
      <c r="AX204" s="16" t="s">
        <v>73</v>
      </c>
      <c r="AY204" s="202" t="s">
        <v>166</v>
      </c>
    </row>
    <row r="205" spans="1:65" s="13" customFormat="1" ht="11.25">
      <c r="B205" s="176"/>
      <c r="D205" s="177" t="s">
        <v>175</v>
      </c>
      <c r="E205" s="178" t="s">
        <v>1</v>
      </c>
      <c r="F205" s="179" t="s">
        <v>287</v>
      </c>
      <c r="H205" s="180">
        <v>0.57599999999999996</v>
      </c>
      <c r="I205" s="181"/>
      <c r="L205" s="176"/>
      <c r="M205" s="182"/>
      <c r="N205" s="183"/>
      <c r="O205" s="183"/>
      <c r="P205" s="183"/>
      <c r="Q205" s="183"/>
      <c r="R205" s="183"/>
      <c r="S205" s="183"/>
      <c r="T205" s="184"/>
      <c r="AT205" s="178" t="s">
        <v>175</v>
      </c>
      <c r="AU205" s="178" t="s">
        <v>83</v>
      </c>
      <c r="AV205" s="13" t="s">
        <v>83</v>
      </c>
      <c r="AW205" s="13" t="s">
        <v>30</v>
      </c>
      <c r="AX205" s="13" t="s">
        <v>73</v>
      </c>
      <c r="AY205" s="178" t="s">
        <v>166</v>
      </c>
    </row>
    <row r="206" spans="1:65" s="13" customFormat="1" ht="22.5">
      <c r="B206" s="176"/>
      <c r="D206" s="177" t="s">
        <v>175</v>
      </c>
      <c r="E206" s="178" t="s">
        <v>1</v>
      </c>
      <c r="F206" s="179" t="s">
        <v>288</v>
      </c>
      <c r="H206" s="180">
        <v>4.0999999999999996</v>
      </c>
      <c r="I206" s="181"/>
      <c r="L206" s="176"/>
      <c r="M206" s="182"/>
      <c r="N206" s="183"/>
      <c r="O206" s="183"/>
      <c r="P206" s="183"/>
      <c r="Q206" s="183"/>
      <c r="R206" s="183"/>
      <c r="S206" s="183"/>
      <c r="T206" s="184"/>
      <c r="AT206" s="178" t="s">
        <v>175</v>
      </c>
      <c r="AU206" s="178" t="s">
        <v>83</v>
      </c>
      <c r="AV206" s="13" t="s">
        <v>83</v>
      </c>
      <c r="AW206" s="13" t="s">
        <v>30</v>
      </c>
      <c r="AX206" s="13" t="s">
        <v>73</v>
      </c>
      <c r="AY206" s="178" t="s">
        <v>166</v>
      </c>
    </row>
    <row r="207" spans="1:65" s="13" customFormat="1" ht="11.25">
      <c r="B207" s="176"/>
      <c r="D207" s="177" t="s">
        <v>175</v>
      </c>
      <c r="E207" s="178" t="s">
        <v>1</v>
      </c>
      <c r="F207" s="179" t="s">
        <v>289</v>
      </c>
      <c r="H207" s="180">
        <v>0.08</v>
      </c>
      <c r="I207" s="181"/>
      <c r="L207" s="176"/>
      <c r="M207" s="182"/>
      <c r="N207" s="183"/>
      <c r="O207" s="183"/>
      <c r="P207" s="183"/>
      <c r="Q207" s="183"/>
      <c r="R207" s="183"/>
      <c r="S207" s="183"/>
      <c r="T207" s="184"/>
      <c r="AT207" s="178" t="s">
        <v>175</v>
      </c>
      <c r="AU207" s="178" t="s">
        <v>83</v>
      </c>
      <c r="AV207" s="13" t="s">
        <v>83</v>
      </c>
      <c r="AW207" s="13" t="s">
        <v>30</v>
      </c>
      <c r="AX207" s="13" t="s">
        <v>73</v>
      </c>
      <c r="AY207" s="178" t="s">
        <v>166</v>
      </c>
    </row>
    <row r="208" spans="1:65" s="16" customFormat="1" ht="11.25">
      <c r="B208" s="201"/>
      <c r="D208" s="177" t="s">
        <v>175</v>
      </c>
      <c r="E208" s="202" t="s">
        <v>1</v>
      </c>
      <c r="F208" s="203" t="s">
        <v>290</v>
      </c>
      <c r="H208" s="202" t="s">
        <v>1</v>
      </c>
      <c r="I208" s="204"/>
      <c r="L208" s="201"/>
      <c r="M208" s="205"/>
      <c r="N208" s="206"/>
      <c r="O208" s="206"/>
      <c r="P208" s="206"/>
      <c r="Q208" s="206"/>
      <c r="R208" s="206"/>
      <c r="S208" s="206"/>
      <c r="T208" s="207"/>
      <c r="AT208" s="202" t="s">
        <v>175</v>
      </c>
      <c r="AU208" s="202" t="s">
        <v>83</v>
      </c>
      <c r="AV208" s="16" t="s">
        <v>81</v>
      </c>
      <c r="AW208" s="16" t="s">
        <v>30</v>
      </c>
      <c r="AX208" s="16" t="s">
        <v>73</v>
      </c>
      <c r="AY208" s="202" t="s">
        <v>166</v>
      </c>
    </row>
    <row r="209" spans="1:65" s="13" customFormat="1" ht="11.25">
      <c r="B209" s="176"/>
      <c r="D209" s="177" t="s">
        <v>175</v>
      </c>
      <c r="E209" s="178" t="s">
        <v>1</v>
      </c>
      <c r="F209" s="179" t="s">
        <v>291</v>
      </c>
      <c r="H209" s="180">
        <v>-22.14</v>
      </c>
      <c r="I209" s="181"/>
      <c r="L209" s="176"/>
      <c r="M209" s="182"/>
      <c r="N209" s="183"/>
      <c r="O209" s="183"/>
      <c r="P209" s="183"/>
      <c r="Q209" s="183"/>
      <c r="R209" s="183"/>
      <c r="S209" s="183"/>
      <c r="T209" s="184"/>
      <c r="AT209" s="178" t="s">
        <v>175</v>
      </c>
      <c r="AU209" s="178" t="s">
        <v>83</v>
      </c>
      <c r="AV209" s="13" t="s">
        <v>83</v>
      </c>
      <c r="AW209" s="13" t="s">
        <v>30</v>
      </c>
      <c r="AX209" s="13" t="s">
        <v>73</v>
      </c>
      <c r="AY209" s="178" t="s">
        <v>166</v>
      </c>
    </row>
    <row r="210" spans="1:65" s="13" customFormat="1" ht="11.25">
      <c r="B210" s="176"/>
      <c r="D210" s="177" t="s">
        <v>175</v>
      </c>
      <c r="E210" s="178" t="s">
        <v>1</v>
      </c>
      <c r="F210" s="179" t="s">
        <v>292</v>
      </c>
      <c r="H210" s="180">
        <v>-6.6</v>
      </c>
      <c r="I210" s="181"/>
      <c r="L210" s="176"/>
      <c r="M210" s="182"/>
      <c r="N210" s="183"/>
      <c r="O210" s="183"/>
      <c r="P210" s="183"/>
      <c r="Q210" s="183"/>
      <c r="R210" s="183"/>
      <c r="S210" s="183"/>
      <c r="T210" s="184"/>
      <c r="AT210" s="178" t="s">
        <v>175</v>
      </c>
      <c r="AU210" s="178" t="s">
        <v>83</v>
      </c>
      <c r="AV210" s="13" t="s">
        <v>83</v>
      </c>
      <c r="AW210" s="13" t="s">
        <v>30</v>
      </c>
      <c r="AX210" s="13" t="s">
        <v>73</v>
      </c>
      <c r="AY210" s="178" t="s">
        <v>166</v>
      </c>
    </row>
    <row r="211" spans="1:65" s="13" customFormat="1" ht="11.25">
      <c r="B211" s="176"/>
      <c r="D211" s="177" t="s">
        <v>175</v>
      </c>
      <c r="E211" s="178" t="s">
        <v>1</v>
      </c>
      <c r="F211" s="179" t="s">
        <v>293</v>
      </c>
      <c r="H211" s="180">
        <v>-14.49</v>
      </c>
      <c r="I211" s="181"/>
      <c r="L211" s="176"/>
      <c r="M211" s="182"/>
      <c r="N211" s="183"/>
      <c r="O211" s="183"/>
      <c r="P211" s="183"/>
      <c r="Q211" s="183"/>
      <c r="R211" s="183"/>
      <c r="S211" s="183"/>
      <c r="T211" s="184"/>
      <c r="AT211" s="178" t="s">
        <v>175</v>
      </c>
      <c r="AU211" s="178" t="s">
        <v>83</v>
      </c>
      <c r="AV211" s="13" t="s">
        <v>83</v>
      </c>
      <c r="AW211" s="13" t="s">
        <v>30</v>
      </c>
      <c r="AX211" s="13" t="s">
        <v>73</v>
      </c>
      <c r="AY211" s="178" t="s">
        <v>166</v>
      </c>
    </row>
    <row r="212" spans="1:65" s="13" customFormat="1" ht="11.25">
      <c r="B212" s="176"/>
      <c r="D212" s="177" t="s">
        <v>175</v>
      </c>
      <c r="E212" s="178" t="s">
        <v>1</v>
      </c>
      <c r="F212" s="179" t="s">
        <v>294</v>
      </c>
      <c r="H212" s="180">
        <v>-2.8</v>
      </c>
      <c r="I212" s="181"/>
      <c r="L212" s="176"/>
      <c r="M212" s="182"/>
      <c r="N212" s="183"/>
      <c r="O212" s="183"/>
      <c r="P212" s="183"/>
      <c r="Q212" s="183"/>
      <c r="R212" s="183"/>
      <c r="S212" s="183"/>
      <c r="T212" s="184"/>
      <c r="AT212" s="178" t="s">
        <v>175</v>
      </c>
      <c r="AU212" s="178" t="s">
        <v>83</v>
      </c>
      <c r="AV212" s="13" t="s">
        <v>83</v>
      </c>
      <c r="AW212" s="13" t="s">
        <v>30</v>
      </c>
      <c r="AX212" s="13" t="s">
        <v>73</v>
      </c>
      <c r="AY212" s="178" t="s">
        <v>166</v>
      </c>
    </row>
    <row r="213" spans="1:65" s="13" customFormat="1" ht="11.25">
      <c r="B213" s="176"/>
      <c r="D213" s="177" t="s">
        <v>175</v>
      </c>
      <c r="E213" s="178" t="s">
        <v>1</v>
      </c>
      <c r="F213" s="179" t="s">
        <v>295</v>
      </c>
      <c r="H213" s="180">
        <v>-1.56</v>
      </c>
      <c r="I213" s="181"/>
      <c r="L213" s="176"/>
      <c r="M213" s="182"/>
      <c r="N213" s="183"/>
      <c r="O213" s="183"/>
      <c r="P213" s="183"/>
      <c r="Q213" s="183"/>
      <c r="R213" s="183"/>
      <c r="S213" s="183"/>
      <c r="T213" s="184"/>
      <c r="AT213" s="178" t="s">
        <v>175</v>
      </c>
      <c r="AU213" s="178" t="s">
        <v>83</v>
      </c>
      <c r="AV213" s="13" t="s">
        <v>83</v>
      </c>
      <c r="AW213" s="13" t="s">
        <v>30</v>
      </c>
      <c r="AX213" s="13" t="s">
        <v>73</v>
      </c>
      <c r="AY213" s="178" t="s">
        <v>166</v>
      </c>
    </row>
    <row r="214" spans="1:65" s="13" customFormat="1" ht="11.25">
      <c r="B214" s="176"/>
      <c r="D214" s="177" t="s">
        <v>175</v>
      </c>
      <c r="E214" s="178" t="s">
        <v>1</v>
      </c>
      <c r="F214" s="179" t="s">
        <v>296</v>
      </c>
      <c r="H214" s="180">
        <v>-71.966999999999999</v>
      </c>
      <c r="I214" s="181"/>
      <c r="L214" s="176"/>
      <c r="M214" s="182"/>
      <c r="N214" s="183"/>
      <c r="O214" s="183"/>
      <c r="P214" s="183"/>
      <c r="Q214" s="183"/>
      <c r="R214" s="183"/>
      <c r="S214" s="183"/>
      <c r="T214" s="184"/>
      <c r="AT214" s="178" t="s">
        <v>175</v>
      </c>
      <c r="AU214" s="178" t="s">
        <v>83</v>
      </c>
      <c r="AV214" s="13" t="s">
        <v>83</v>
      </c>
      <c r="AW214" s="13" t="s">
        <v>30</v>
      </c>
      <c r="AX214" s="13" t="s">
        <v>73</v>
      </c>
      <c r="AY214" s="178" t="s">
        <v>166</v>
      </c>
    </row>
    <row r="215" spans="1:65" s="15" customFormat="1" ht="11.25">
      <c r="B215" s="193"/>
      <c r="D215" s="177" t="s">
        <v>175</v>
      </c>
      <c r="E215" s="194" t="s">
        <v>96</v>
      </c>
      <c r="F215" s="195" t="s">
        <v>182</v>
      </c>
      <c r="H215" s="196">
        <v>385.45100000000002</v>
      </c>
      <c r="I215" s="197"/>
      <c r="L215" s="193"/>
      <c r="M215" s="198"/>
      <c r="N215" s="199"/>
      <c r="O215" s="199"/>
      <c r="P215" s="199"/>
      <c r="Q215" s="199"/>
      <c r="R215" s="199"/>
      <c r="S215" s="199"/>
      <c r="T215" s="200"/>
      <c r="AT215" s="194" t="s">
        <v>175</v>
      </c>
      <c r="AU215" s="194" t="s">
        <v>83</v>
      </c>
      <c r="AV215" s="15" t="s">
        <v>183</v>
      </c>
      <c r="AW215" s="15" t="s">
        <v>30</v>
      </c>
      <c r="AX215" s="15" t="s">
        <v>73</v>
      </c>
      <c r="AY215" s="194" t="s">
        <v>166</v>
      </c>
    </row>
    <row r="216" spans="1:65" s="13" customFormat="1" ht="11.25">
      <c r="B216" s="176"/>
      <c r="D216" s="177" t="s">
        <v>175</v>
      </c>
      <c r="E216" s="178" t="s">
        <v>1</v>
      </c>
      <c r="F216" s="179" t="s">
        <v>297</v>
      </c>
      <c r="H216" s="180">
        <v>-38.545000000000002</v>
      </c>
      <c r="I216" s="181"/>
      <c r="L216" s="176"/>
      <c r="M216" s="182"/>
      <c r="N216" s="183"/>
      <c r="O216" s="183"/>
      <c r="P216" s="183"/>
      <c r="Q216" s="183"/>
      <c r="R216" s="183"/>
      <c r="S216" s="183"/>
      <c r="T216" s="184"/>
      <c r="AT216" s="178" t="s">
        <v>175</v>
      </c>
      <c r="AU216" s="178" t="s">
        <v>83</v>
      </c>
      <c r="AV216" s="13" t="s">
        <v>83</v>
      </c>
      <c r="AW216" s="13" t="s">
        <v>30</v>
      </c>
      <c r="AX216" s="13" t="s">
        <v>73</v>
      </c>
      <c r="AY216" s="178" t="s">
        <v>166</v>
      </c>
    </row>
    <row r="217" spans="1:65" s="14" customFormat="1" ht="11.25">
      <c r="B217" s="185"/>
      <c r="D217" s="177" t="s">
        <v>175</v>
      </c>
      <c r="E217" s="186" t="s">
        <v>1</v>
      </c>
      <c r="F217" s="187" t="s">
        <v>176</v>
      </c>
      <c r="H217" s="188">
        <v>346.90600000000001</v>
      </c>
      <c r="I217" s="189"/>
      <c r="L217" s="185"/>
      <c r="M217" s="190"/>
      <c r="N217" s="191"/>
      <c r="O217" s="191"/>
      <c r="P217" s="191"/>
      <c r="Q217" s="191"/>
      <c r="R217" s="191"/>
      <c r="S217" s="191"/>
      <c r="T217" s="192"/>
      <c r="AT217" s="186" t="s">
        <v>175</v>
      </c>
      <c r="AU217" s="186" t="s">
        <v>83</v>
      </c>
      <c r="AV217" s="14" t="s">
        <v>173</v>
      </c>
      <c r="AW217" s="14" t="s">
        <v>30</v>
      </c>
      <c r="AX217" s="14" t="s">
        <v>81</v>
      </c>
      <c r="AY217" s="186" t="s">
        <v>166</v>
      </c>
    </row>
    <row r="218" spans="1:65" s="2" customFormat="1" ht="21.75" customHeight="1">
      <c r="A218" s="33"/>
      <c r="B218" s="162"/>
      <c r="C218" s="163" t="s">
        <v>298</v>
      </c>
      <c r="D218" s="163" t="s">
        <v>168</v>
      </c>
      <c r="E218" s="164" t="s">
        <v>299</v>
      </c>
      <c r="F218" s="165" t="s">
        <v>300</v>
      </c>
      <c r="G218" s="166" t="s">
        <v>252</v>
      </c>
      <c r="H218" s="167">
        <v>38.545000000000002</v>
      </c>
      <c r="I218" s="168"/>
      <c r="J218" s="169">
        <f>ROUND(I218*H218,2)</f>
        <v>0</v>
      </c>
      <c r="K218" s="165" t="s">
        <v>172</v>
      </c>
      <c r="L218" s="34"/>
      <c r="M218" s="170" t="s">
        <v>1</v>
      </c>
      <c r="N218" s="171" t="s">
        <v>38</v>
      </c>
      <c r="O218" s="59"/>
      <c r="P218" s="172">
        <f>O218*H218</f>
        <v>0</v>
      </c>
      <c r="Q218" s="172">
        <v>0</v>
      </c>
      <c r="R218" s="172">
        <f>Q218*H218</f>
        <v>0</v>
      </c>
      <c r="S218" s="172">
        <v>0</v>
      </c>
      <c r="T218" s="173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4" t="s">
        <v>173</v>
      </c>
      <c r="AT218" s="174" t="s">
        <v>168</v>
      </c>
      <c r="AU218" s="174" t="s">
        <v>83</v>
      </c>
      <c r="AY218" s="18" t="s">
        <v>166</v>
      </c>
      <c r="BE218" s="175">
        <f>IF(N218="základní",J218,0)</f>
        <v>0</v>
      </c>
      <c r="BF218" s="175">
        <f>IF(N218="snížená",J218,0)</f>
        <v>0</v>
      </c>
      <c r="BG218" s="175">
        <f>IF(N218="zákl. přenesená",J218,0)</f>
        <v>0</v>
      </c>
      <c r="BH218" s="175">
        <f>IF(N218="sníž. přenesená",J218,0)</f>
        <v>0</v>
      </c>
      <c r="BI218" s="175">
        <f>IF(N218="nulová",J218,0)</f>
        <v>0</v>
      </c>
      <c r="BJ218" s="18" t="s">
        <v>81</v>
      </c>
      <c r="BK218" s="175">
        <f>ROUND(I218*H218,2)</f>
        <v>0</v>
      </c>
      <c r="BL218" s="18" t="s">
        <v>173</v>
      </c>
      <c r="BM218" s="174" t="s">
        <v>301</v>
      </c>
    </row>
    <row r="219" spans="1:65" s="13" customFormat="1" ht="11.25">
      <c r="B219" s="176"/>
      <c r="D219" s="177" t="s">
        <v>175</v>
      </c>
      <c r="E219" s="178" t="s">
        <v>1</v>
      </c>
      <c r="F219" s="179" t="s">
        <v>302</v>
      </c>
      <c r="H219" s="180">
        <v>38.545000000000002</v>
      </c>
      <c r="I219" s="181"/>
      <c r="L219" s="176"/>
      <c r="M219" s="182"/>
      <c r="N219" s="183"/>
      <c r="O219" s="183"/>
      <c r="P219" s="183"/>
      <c r="Q219" s="183"/>
      <c r="R219" s="183"/>
      <c r="S219" s="183"/>
      <c r="T219" s="184"/>
      <c r="AT219" s="178" t="s">
        <v>175</v>
      </c>
      <c r="AU219" s="178" t="s">
        <v>83</v>
      </c>
      <c r="AV219" s="13" t="s">
        <v>83</v>
      </c>
      <c r="AW219" s="13" t="s">
        <v>30</v>
      </c>
      <c r="AX219" s="13" t="s">
        <v>81</v>
      </c>
      <c r="AY219" s="178" t="s">
        <v>166</v>
      </c>
    </row>
    <row r="220" spans="1:65" s="2" customFormat="1" ht="16.5" customHeight="1">
      <c r="A220" s="33"/>
      <c r="B220" s="162"/>
      <c r="C220" s="163" t="s">
        <v>303</v>
      </c>
      <c r="D220" s="163" t="s">
        <v>168</v>
      </c>
      <c r="E220" s="164" t="s">
        <v>304</v>
      </c>
      <c r="F220" s="165" t="s">
        <v>305</v>
      </c>
      <c r="G220" s="166" t="s">
        <v>171</v>
      </c>
      <c r="H220" s="167">
        <v>913.14300000000003</v>
      </c>
      <c r="I220" s="168"/>
      <c r="J220" s="169">
        <f>ROUND(I220*H220,2)</f>
        <v>0</v>
      </c>
      <c r="K220" s="165" t="s">
        <v>172</v>
      </c>
      <c r="L220" s="34"/>
      <c r="M220" s="170" t="s">
        <v>1</v>
      </c>
      <c r="N220" s="171" t="s">
        <v>38</v>
      </c>
      <c r="O220" s="59"/>
      <c r="P220" s="172">
        <f>O220*H220</f>
        <v>0</v>
      </c>
      <c r="Q220" s="172">
        <v>8.4000000000000003E-4</v>
      </c>
      <c r="R220" s="172">
        <f>Q220*H220</f>
        <v>0.7670401200000001</v>
      </c>
      <c r="S220" s="172">
        <v>0</v>
      </c>
      <c r="T220" s="173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4" t="s">
        <v>173</v>
      </c>
      <c r="AT220" s="174" t="s">
        <v>168</v>
      </c>
      <c r="AU220" s="174" t="s">
        <v>83</v>
      </c>
      <c r="AY220" s="18" t="s">
        <v>166</v>
      </c>
      <c r="BE220" s="175">
        <f>IF(N220="základní",J220,0)</f>
        <v>0</v>
      </c>
      <c r="BF220" s="175">
        <f>IF(N220="snížená",J220,0)</f>
        <v>0</v>
      </c>
      <c r="BG220" s="175">
        <f>IF(N220="zákl. přenesená",J220,0)</f>
        <v>0</v>
      </c>
      <c r="BH220" s="175">
        <f>IF(N220="sníž. přenesená",J220,0)</f>
        <v>0</v>
      </c>
      <c r="BI220" s="175">
        <f>IF(N220="nulová",J220,0)</f>
        <v>0</v>
      </c>
      <c r="BJ220" s="18" t="s">
        <v>81</v>
      </c>
      <c r="BK220" s="175">
        <f>ROUND(I220*H220,2)</f>
        <v>0</v>
      </c>
      <c r="BL220" s="18" t="s">
        <v>173</v>
      </c>
      <c r="BM220" s="174" t="s">
        <v>306</v>
      </c>
    </row>
    <row r="221" spans="1:65" s="16" customFormat="1" ht="11.25">
      <c r="B221" s="201"/>
      <c r="D221" s="177" t="s">
        <v>175</v>
      </c>
      <c r="E221" s="202" t="s">
        <v>1</v>
      </c>
      <c r="F221" s="203" t="s">
        <v>307</v>
      </c>
      <c r="H221" s="202" t="s">
        <v>1</v>
      </c>
      <c r="I221" s="204"/>
      <c r="L221" s="201"/>
      <c r="M221" s="205"/>
      <c r="N221" s="206"/>
      <c r="O221" s="206"/>
      <c r="P221" s="206"/>
      <c r="Q221" s="206"/>
      <c r="R221" s="206"/>
      <c r="S221" s="206"/>
      <c r="T221" s="207"/>
      <c r="AT221" s="202" t="s">
        <v>175</v>
      </c>
      <c r="AU221" s="202" t="s">
        <v>83</v>
      </c>
      <c r="AV221" s="16" t="s">
        <v>81</v>
      </c>
      <c r="AW221" s="16" t="s">
        <v>30</v>
      </c>
      <c r="AX221" s="16" t="s">
        <v>73</v>
      </c>
      <c r="AY221" s="202" t="s">
        <v>166</v>
      </c>
    </row>
    <row r="222" spans="1:65" s="13" customFormat="1" ht="11.25">
      <c r="B222" s="176"/>
      <c r="D222" s="177" t="s">
        <v>175</v>
      </c>
      <c r="E222" s="178" t="s">
        <v>1</v>
      </c>
      <c r="F222" s="179" t="s">
        <v>308</v>
      </c>
      <c r="H222" s="180">
        <v>551.928</v>
      </c>
      <c r="I222" s="181"/>
      <c r="L222" s="176"/>
      <c r="M222" s="182"/>
      <c r="N222" s="183"/>
      <c r="O222" s="183"/>
      <c r="P222" s="183"/>
      <c r="Q222" s="183"/>
      <c r="R222" s="183"/>
      <c r="S222" s="183"/>
      <c r="T222" s="184"/>
      <c r="AT222" s="178" t="s">
        <v>175</v>
      </c>
      <c r="AU222" s="178" t="s">
        <v>83</v>
      </c>
      <c r="AV222" s="13" t="s">
        <v>83</v>
      </c>
      <c r="AW222" s="13" t="s">
        <v>30</v>
      </c>
      <c r="AX222" s="13" t="s">
        <v>73</v>
      </c>
      <c r="AY222" s="178" t="s">
        <v>166</v>
      </c>
    </row>
    <row r="223" spans="1:65" s="13" customFormat="1" ht="11.25">
      <c r="B223" s="176"/>
      <c r="D223" s="177" t="s">
        <v>175</v>
      </c>
      <c r="E223" s="178" t="s">
        <v>1</v>
      </c>
      <c r="F223" s="179" t="s">
        <v>309</v>
      </c>
      <c r="H223" s="180">
        <v>361.21499999999997</v>
      </c>
      <c r="I223" s="181"/>
      <c r="L223" s="176"/>
      <c r="M223" s="182"/>
      <c r="N223" s="183"/>
      <c r="O223" s="183"/>
      <c r="P223" s="183"/>
      <c r="Q223" s="183"/>
      <c r="R223" s="183"/>
      <c r="S223" s="183"/>
      <c r="T223" s="184"/>
      <c r="AT223" s="178" t="s">
        <v>175</v>
      </c>
      <c r="AU223" s="178" t="s">
        <v>83</v>
      </c>
      <c r="AV223" s="13" t="s">
        <v>83</v>
      </c>
      <c r="AW223" s="13" t="s">
        <v>30</v>
      </c>
      <c r="AX223" s="13" t="s">
        <v>73</v>
      </c>
      <c r="AY223" s="178" t="s">
        <v>166</v>
      </c>
    </row>
    <row r="224" spans="1:65" s="16" customFormat="1" ht="11.25">
      <c r="B224" s="201"/>
      <c r="D224" s="177" t="s">
        <v>175</v>
      </c>
      <c r="E224" s="202" t="s">
        <v>1</v>
      </c>
      <c r="F224" s="203" t="s">
        <v>310</v>
      </c>
      <c r="H224" s="202" t="s">
        <v>1</v>
      </c>
      <c r="I224" s="204"/>
      <c r="L224" s="201"/>
      <c r="M224" s="205"/>
      <c r="N224" s="206"/>
      <c r="O224" s="206"/>
      <c r="P224" s="206"/>
      <c r="Q224" s="206"/>
      <c r="R224" s="206"/>
      <c r="S224" s="206"/>
      <c r="T224" s="207"/>
      <c r="AT224" s="202" t="s">
        <v>175</v>
      </c>
      <c r="AU224" s="202" t="s">
        <v>83</v>
      </c>
      <c r="AV224" s="16" t="s">
        <v>81</v>
      </c>
      <c r="AW224" s="16" t="s">
        <v>30</v>
      </c>
      <c r="AX224" s="16" t="s">
        <v>73</v>
      </c>
      <c r="AY224" s="202" t="s">
        <v>166</v>
      </c>
    </row>
    <row r="225" spans="1:65" s="14" customFormat="1" ht="11.25">
      <c r="B225" s="185"/>
      <c r="D225" s="177" t="s">
        <v>175</v>
      </c>
      <c r="E225" s="186" t="s">
        <v>1</v>
      </c>
      <c r="F225" s="187" t="s">
        <v>176</v>
      </c>
      <c r="H225" s="188">
        <v>913.14300000000003</v>
      </c>
      <c r="I225" s="189"/>
      <c r="L225" s="185"/>
      <c r="M225" s="190"/>
      <c r="N225" s="191"/>
      <c r="O225" s="191"/>
      <c r="P225" s="191"/>
      <c r="Q225" s="191"/>
      <c r="R225" s="191"/>
      <c r="S225" s="191"/>
      <c r="T225" s="192"/>
      <c r="AT225" s="186" t="s">
        <v>175</v>
      </c>
      <c r="AU225" s="186" t="s">
        <v>83</v>
      </c>
      <c r="AV225" s="14" t="s">
        <v>173</v>
      </c>
      <c r="AW225" s="14" t="s">
        <v>30</v>
      </c>
      <c r="AX225" s="14" t="s">
        <v>81</v>
      </c>
      <c r="AY225" s="186" t="s">
        <v>166</v>
      </c>
    </row>
    <row r="226" spans="1:65" s="2" customFormat="1" ht="21.75" customHeight="1">
      <c r="A226" s="33"/>
      <c r="B226" s="162"/>
      <c r="C226" s="163" t="s">
        <v>311</v>
      </c>
      <c r="D226" s="163" t="s">
        <v>168</v>
      </c>
      <c r="E226" s="164" t="s">
        <v>312</v>
      </c>
      <c r="F226" s="165" t="s">
        <v>313</v>
      </c>
      <c r="G226" s="166" t="s">
        <v>171</v>
      </c>
      <c r="H226" s="167">
        <v>913.14300000000003</v>
      </c>
      <c r="I226" s="168"/>
      <c r="J226" s="169">
        <f>ROUND(I226*H226,2)</f>
        <v>0</v>
      </c>
      <c r="K226" s="165" t="s">
        <v>172</v>
      </c>
      <c r="L226" s="34"/>
      <c r="M226" s="170" t="s">
        <v>1</v>
      </c>
      <c r="N226" s="171" t="s">
        <v>38</v>
      </c>
      <c r="O226" s="59"/>
      <c r="P226" s="172">
        <f>O226*H226</f>
        <v>0</v>
      </c>
      <c r="Q226" s="172">
        <v>0</v>
      </c>
      <c r="R226" s="172">
        <f>Q226*H226</f>
        <v>0</v>
      </c>
      <c r="S226" s="172">
        <v>0</v>
      </c>
      <c r="T226" s="173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4" t="s">
        <v>173</v>
      </c>
      <c r="AT226" s="174" t="s">
        <v>168</v>
      </c>
      <c r="AU226" s="174" t="s">
        <v>83</v>
      </c>
      <c r="AY226" s="18" t="s">
        <v>166</v>
      </c>
      <c r="BE226" s="175">
        <f>IF(N226="základní",J226,0)</f>
        <v>0</v>
      </c>
      <c r="BF226" s="175">
        <f>IF(N226="snížená",J226,0)</f>
        <v>0</v>
      </c>
      <c r="BG226" s="175">
        <f>IF(N226="zákl. přenesená",J226,0)</f>
        <v>0</v>
      </c>
      <c r="BH226" s="175">
        <f>IF(N226="sníž. přenesená",J226,0)</f>
        <v>0</v>
      </c>
      <c r="BI226" s="175">
        <f>IF(N226="nulová",J226,0)</f>
        <v>0</v>
      </c>
      <c r="BJ226" s="18" t="s">
        <v>81</v>
      </c>
      <c r="BK226" s="175">
        <f>ROUND(I226*H226,2)</f>
        <v>0</v>
      </c>
      <c r="BL226" s="18" t="s">
        <v>173</v>
      </c>
      <c r="BM226" s="174" t="s">
        <v>314</v>
      </c>
    </row>
    <row r="227" spans="1:65" s="13" customFormat="1" ht="11.25">
      <c r="B227" s="176"/>
      <c r="D227" s="177" t="s">
        <v>175</v>
      </c>
      <c r="E227" s="178" t="s">
        <v>1</v>
      </c>
      <c r="F227" s="179" t="s">
        <v>315</v>
      </c>
      <c r="H227" s="180">
        <v>913.14300000000003</v>
      </c>
      <c r="I227" s="181"/>
      <c r="L227" s="176"/>
      <c r="M227" s="182"/>
      <c r="N227" s="183"/>
      <c r="O227" s="183"/>
      <c r="P227" s="183"/>
      <c r="Q227" s="183"/>
      <c r="R227" s="183"/>
      <c r="S227" s="183"/>
      <c r="T227" s="184"/>
      <c r="AT227" s="178" t="s">
        <v>175</v>
      </c>
      <c r="AU227" s="178" t="s">
        <v>83</v>
      </c>
      <c r="AV227" s="13" t="s">
        <v>83</v>
      </c>
      <c r="AW227" s="13" t="s">
        <v>30</v>
      </c>
      <c r="AX227" s="13" t="s">
        <v>81</v>
      </c>
      <c r="AY227" s="178" t="s">
        <v>166</v>
      </c>
    </row>
    <row r="228" spans="1:65" s="2" customFormat="1" ht="16.5" customHeight="1">
      <c r="A228" s="33"/>
      <c r="B228" s="162"/>
      <c r="C228" s="163" t="s">
        <v>316</v>
      </c>
      <c r="D228" s="163" t="s">
        <v>168</v>
      </c>
      <c r="E228" s="164" t="s">
        <v>317</v>
      </c>
      <c r="F228" s="165" t="s">
        <v>318</v>
      </c>
      <c r="G228" s="166" t="s">
        <v>171</v>
      </c>
      <c r="H228" s="167">
        <v>246.25</v>
      </c>
      <c r="I228" s="168"/>
      <c r="J228" s="169">
        <f>ROUND(I228*H228,2)</f>
        <v>0</v>
      </c>
      <c r="K228" s="165" t="s">
        <v>172</v>
      </c>
      <c r="L228" s="34"/>
      <c r="M228" s="170" t="s">
        <v>1</v>
      </c>
      <c r="N228" s="171" t="s">
        <v>38</v>
      </c>
      <c r="O228" s="59"/>
      <c r="P228" s="172">
        <f>O228*H228</f>
        <v>0</v>
      </c>
      <c r="Q228" s="172">
        <v>6.9999999999999999E-4</v>
      </c>
      <c r="R228" s="172">
        <f>Q228*H228</f>
        <v>0.172375</v>
      </c>
      <c r="S228" s="172">
        <v>0</v>
      </c>
      <c r="T228" s="173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4" t="s">
        <v>173</v>
      </c>
      <c r="AT228" s="174" t="s">
        <v>168</v>
      </c>
      <c r="AU228" s="174" t="s">
        <v>83</v>
      </c>
      <c r="AY228" s="18" t="s">
        <v>166</v>
      </c>
      <c r="BE228" s="175">
        <f>IF(N228="základní",J228,0)</f>
        <v>0</v>
      </c>
      <c r="BF228" s="175">
        <f>IF(N228="snížená",J228,0)</f>
        <v>0</v>
      </c>
      <c r="BG228" s="175">
        <f>IF(N228="zákl. přenesená",J228,0)</f>
        <v>0</v>
      </c>
      <c r="BH228" s="175">
        <f>IF(N228="sníž. přenesená",J228,0)</f>
        <v>0</v>
      </c>
      <c r="BI228" s="175">
        <f>IF(N228="nulová",J228,0)</f>
        <v>0</v>
      </c>
      <c r="BJ228" s="18" t="s">
        <v>81</v>
      </c>
      <c r="BK228" s="175">
        <f>ROUND(I228*H228,2)</f>
        <v>0</v>
      </c>
      <c r="BL228" s="18" t="s">
        <v>173</v>
      </c>
      <c r="BM228" s="174" t="s">
        <v>319</v>
      </c>
    </row>
    <row r="229" spans="1:65" s="13" customFormat="1" ht="22.5">
      <c r="B229" s="176"/>
      <c r="D229" s="177" t="s">
        <v>175</v>
      </c>
      <c r="E229" s="178" t="s">
        <v>1</v>
      </c>
      <c r="F229" s="179" t="s">
        <v>320</v>
      </c>
      <c r="H229" s="180">
        <v>125</v>
      </c>
      <c r="I229" s="181"/>
      <c r="L229" s="176"/>
      <c r="M229" s="182"/>
      <c r="N229" s="183"/>
      <c r="O229" s="183"/>
      <c r="P229" s="183"/>
      <c r="Q229" s="183"/>
      <c r="R229" s="183"/>
      <c r="S229" s="183"/>
      <c r="T229" s="184"/>
      <c r="AT229" s="178" t="s">
        <v>175</v>
      </c>
      <c r="AU229" s="178" t="s">
        <v>83</v>
      </c>
      <c r="AV229" s="13" t="s">
        <v>83</v>
      </c>
      <c r="AW229" s="13" t="s">
        <v>30</v>
      </c>
      <c r="AX229" s="13" t="s">
        <v>73</v>
      </c>
      <c r="AY229" s="178" t="s">
        <v>166</v>
      </c>
    </row>
    <row r="230" spans="1:65" s="13" customFormat="1" ht="22.5">
      <c r="B230" s="176"/>
      <c r="D230" s="177" t="s">
        <v>175</v>
      </c>
      <c r="E230" s="178" t="s">
        <v>1</v>
      </c>
      <c r="F230" s="179" t="s">
        <v>321</v>
      </c>
      <c r="H230" s="180">
        <v>113.75</v>
      </c>
      <c r="I230" s="181"/>
      <c r="L230" s="176"/>
      <c r="M230" s="182"/>
      <c r="N230" s="183"/>
      <c r="O230" s="183"/>
      <c r="P230" s="183"/>
      <c r="Q230" s="183"/>
      <c r="R230" s="183"/>
      <c r="S230" s="183"/>
      <c r="T230" s="184"/>
      <c r="AT230" s="178" t="s">
        <v>175</v>
      </c>
      <c r="AU230" s="178" t="s">
        <v>83</v>
      </c>
      <c r="AV230" s="13" t="s">
        <v>83</v>
      </c>
      <c r="AW230" s="13" t="s">
        <v>30</v>
      </c>
      <c r="AX230" s="13" t="s">
        <v>73</v>
      </c>
      <c r="AY230" s="178" t="s">
        <v>166</v>
      </c>
    </row>
    <row r="231" spans="1:65" s="13" customFormat="1" ht="11.25">
      <c r="B231" s="176"/>
      <c r="D231" s="177" t="s">
        <v>175</v>
      </c>
      <c r="E231" s="178" t="s">
        <v>1</v>
      </c>
      <c r="F231" s="179" t="s">
        <v>322</v>
      </c>
      <c r="H231" s="180">
        <v>7.5</v>
      </c>
      <c r="I231" s="181"/>
      <c r="L231" s="176"/>
      <c r="M231" s="182"/>
      <c r="N231" s="183"/>
      <c r="O231" s="183"/>
      <c r="P231" s="183"/>
      <c r="Q231" s="183"/>
      <c r="R231" s="183"/>
      <c r="S231" s="183"/>
      <c r="T231" s="184"/>
      <c r="AT231" s="178" t="s">
        <v>175</v>
      </c>
      <c r="AU231" s="178" t="s">
        <v>83</v>
      </c>
      <c r="AV231" s="13" t="s">
        <v>83</v>
      </c>
      <c r="AW231" s="13" t="s">
        <v>30</v>
      </c>
      <c r="AX231" s="13" t="s">
        <v>73</v>
      </c>
      <c r="AY231" s="178" t="s">
        <v>166</v>
      </c>
    </row>
    <row r="232" spans="1:65" s="14" customFormat="1" ht="11.25">
      <c r="B232" s="185"/>
      <c r="D232" s="177" t="s">
        <v>175</v>
      </c>
      <c r="E232" s="186" t="s">
        <v>1</v>
      </c>
      <c r="F232" s="187" t="s">
        <v>176</v>
      </c>
      <c r="H232" s="188">
        <v>246.25</v>
      </c>
      <c r="I232" s="189"/>
      <c r="L232" s="185"/>
      <c r="M232" s="190"/>
      <c r="N232" s="191"/>
      <c r="O232" s="191"/>
      <c r="P232" s="191"/>
      <c r="Q232" s="191"/>
      <c r="R232" s="191"/>
      <c r="S232" s="191"/>
      <c r="T232" s="192"/>
      <c r="AT232" s="186" t="s">
        <v>175</v>
      </c>
      <c r="AU232" s="186" t="s">
        <v>83</v>
      </c>
      <c r="AV232" s="14" t="s">
        <v>173</v>
      </c>
      <c r="AW232" s="14" t="s">
        <v>30</v>
      </c>
      <c r="AX232" s="14" t="s">
        <v>81</v>
      </c>
      <c r="AY232" s="186" t="s">
        <v>166</v>
      </c>
    </row>
    <row r="233" spans="1:65" s="2" customFormat="1" ht="16.5" customHeight="1">
      <c r="A233" s="33"/>
      <c r="B233" s="162"/>
      <c r="C233" s="163" t="s">
        <v>323</v>
      </c>
      <c r="D233" s="163" t="s">
        <v>168</v>
      </c>
      <c r="E233" s="164" t="s">
        <v>324</v>
      </c>
      <c r="F233" s="165" t="s">
        <v>325</v>
      </c>
      <c r="G233" s="166" t="s">
        <v>171</v>
      </c>
      <c r="H233" s="167">
        <v>246.25</v>
      </c>
      <c r="I233" s="168"/>
      <c r="J233" s="169">
        <f>ROUND(I233*H233,2)</f>
        <v>0</v>
      </c>
      <c r="K233" s="165" t="s">
        <v>172</v>
      </c>
      <c r="L233" s="34"/>
      <c r="M233" s="170" t="s">
        <v>1</v>
      </c>
      <c r="N233" s="171" t="s">
        <v>38</v>
      </c>
      <c r="O233" s="59"/>
      <c r="P233" s="172">
        <f>O233*H233</f>
        <v>0</v>
      </c>
      <c r="Q233" s="172">
        <v>0</v>
      </c>
      <c r="R233" s="172">
        <f>Q233*H233</f>
        <v>0</v>
      </c>
      <c r="S233" s="172">
        <v>0</v>
      </c>
      <c r="T233" s="173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4" t="s">
        <v>173</v>
      </c>
      <c r="AT233" s="174" t="s">
        <v>168</v>
      </c>
      <c r="AU233" s="174" t="s">
        <v>83</v>
      </c>
      <c r="AY233" s="18" t="s">
        <v>166</v>
      </c>
      <c r="BE233" s="175">
        <f>IF(N233="základní",J233,0)</f>
        <v>0</v>
      </c>
      <c r="BF233" s="175">
        <f>IF(N233="snížená",J233,0)</f>
        <v>0</v>
      </c>
      <c r="BG233" s="175">
        <f>IF(N233="zákl. přenesená",J233,0)</f>
        <v>0</v>
      </c>
      <c r="BH233" s="175">
        <f>IF(N233="sníž. přenesená",J233,0)</f>
        <v>0</v>
      </c>
      <c r="BI233" s="175">
        <f>IF(N233="nulová",J233,0)</f>
        <v>0</v>
      </c>
      <c r="BJ233" s="18" t="s">
        <v>81</v>
      </c>
      <c r="BK233" s="175">
        <f>ROUND(I233*H233,2)</f>
        <v>0</v>
      </c>
      <c r="BL233" s="18" t="s">
        <v>173</v>
      </c>
      <c r="BM233" s="174" t="s">
        <v>326</v>
      </c>
    </row>
    <row r="234" spans="1:65" s="13" customFormat="1" ht="11.25">
      <c r="B234" s="176"/>
      <c r="D234" s="177" t="s">
        <v>175</v>
      </c>
      <c r="E234" s="178" t="s">
        <v>1</v>
      </c>
      <c r="F234" s="179" t="s">
        <v>327</v>
      </c>
      <c r="H234" s="180">
        <v>246.25</v>
      </c>
      <c r="I234" s="181"/>
      <c r="L234" s="176"/>
      <c r="M234" s="182"/>
      <c r="N234" s="183"/>
      <c r="O234" s="183"/>
      <c r="P234" s="183"/>
      <c r="Q234" s="183"/>
      <c r="R234" s="183"/>
      <c r="S234" s="183"/>
      <c r="T234" s="184"/>
      <c r="AT234" s="178" t="s">
        <v>175</v>
      </c>
      <c r="AU234" s="178" t="s">
        <v>83</v>
      </c>
      <c r="AV234" s="13" t="s">
        <v>83</v>
      </c>
      <c r="AW234" s="13" t="s">
        <v>30</v>
      </c>
      <c r="AX234" s="13" t="s">
        <v>81</v>
      </c>
      <c r="AY234" s="178" t="s">
        <v>166</v>
      </c>
    </row>
    <row r="235" spans="1:65" s="2" customFormat="1" ht="16.5" customHeight="1">
      <c r="A235" s="33"/>
      <c r="B235" s="162"/>
      <c r="C235" s="163" t="s">
        <v>7</v>
      </c>
      <c r="D235" s="163" t="s">
        <v>168</v>
      </c>
      <c r="E235" s="164" t="s">
        <v>328</v>
      </c>
      <c r="F235" s="165" t="s">
        <v>329</v>
      </c>
      <c r="G235" s="166" t="s">
        <v>252</v>
      </c>
      <c r="H235" s="167">
        <v>73.875</v>
      </c>
      <c r="I235" s="168"/>
      <c r="J235" s="169">
        <f>ROUND(I235*H235,2)</f>
        <v>0</v>
      </c>
      <c r="K235" s="165" t="s">
        <v>172</v>
      </c>
      <c r="L235" s="34"/>
      <c r="M235" s="170" t="s">
        <v>1</v>
      </c>
      <c r="N235" s="171" t="s">
        <v>38</v>
      </c>
      <c r="O235" s="59"/>
      <c r="P235" s="172">
        <f>O235*H235</f>
        <v>0</v>
      </c>
      <c r="Q235" s="172">
        <v>4.6000000000000001E-4</v>
      </c>
      <c r="R235" s="172">
        <f>Q235*H235</f>
        <v>3.3982499999999999E-2</v>
      </c>
      <c r="S235" s="172">
        <v>0</v>
      </c>
      <c r="T235" s="173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4" t="s">
        <v>173</v>
      </c>
      <c r="AT235" s="174" t="s">
        <v>168</v>
      </c>
      <c r="AU235" s="174" t="s">
        <v>83</v>
      </c>
      <c r="AY235" s="18" t="s">
        <v>166</v>
      </c>
      <c r="BE235" s="175">
        <f>IF(N235="základní",J235,0)</f>
        <v>0</v>
      </c>
      <c r="BF235" s="175">
        <f>IF(N235="snížená",J235,0)</f>
        <v>0</v>
      </c>
      <c r="BG235" s="175">
        <f>IF(N235="zákl. přenesená",J235,0)</f>
        <v>0</v>
      </c>
      <c r="BH235" s="175">
        <f>IF(N235="sníž. přenesená",J235,0)</f>
        <v>0</v>
      </c>
      <c r="BI235" s="175">
        <f>IF(N235="nulová",J235,0)</f>
        <v>0</v>
      </c>
      <c r="BJ235" s="18" t="s">
        <v>81</v>
      </c>
      <c r="BK235" s="175">
        <f>ROUND(I235*H235,2)</f>
        <v>0</v>
      </c>
      <c r="BL235" s="18" t="s">
        <v>173</v>
      </c>
      <c r="BM235" s="174" t="s">
        <v>330</v>
      </c>
    </row>
    <row r="236" spans="1:65" s="13" customFormat="1" ht="11.25">
      <c r="B236" s="176"/>
      <c r="D236" s="177" t="s">
        <v>175</v>
      </c>
      <c r="E236" s="178" t="s">
        <v>1</v>
      </c>
      <c r="F236" s="179" t="s">
        <v>261</v>
      </c>
      <c r="H236" s="180">
        <v>37.5</v>
      </c>
      <c r="I236" s="181"/>
      <c r="L236" s="176"/>
      <c r="M236" s="182"/>
      <c r="N236" s="183"/>
      <c r="O236" s="183"/>
      <c r="P236" s="183"/>
      <c r="Q236" s="183"/>
      <c r="R236" s="183"/>
      <c r="S236" s="183"/>
      <c r="T236" s="184"/>
      <c r="AT236" s="178" t="s">
        <v>175</v>
      </c>
      <c r="AU236" s="178" t="s">
        <v>83</v>
      </c>
      <c r="AV236" s="13" t="s">
        <v>83</v>
      </c>
      <c r="AW236" s="13" t="s">
        <v>30</v>
      </c>
      <c r="AX236" s="13" t="s">
        <v>73</v>
      </c>
      <c r="AY236" s="178" t="s">
        <v>166</v>
      </c>
    </row>
    <row r="237" spans="1:65" s="13" customFormat="1" ht="11.25">
      <c r="B237" s="176"/>
      <c r="D237" s="177" t="s">
        <v>175</v>
      </c>
      <c r="E237" s="178" t="s">
        <v>1</v>
      </c>
      <c r="F237" s="179" t="s">
        <v>263</v>
      </c>
      <c r="H237" s="180">
        <v>34.125</v>
      </c>
      <c r="I237" s="181"/>
      <c r="L237" s="176"/>
      <c r="M237" s="182"/>
      <c r="N237" s="183"/>
      <c r="O237" s="183"/>
      <c r="P237" s="183"/>
      <c r="Q237" s="183"/>
      <c r="R237" s="183"/>
      <c r="S237" s="183"/>
      <c r="T237" s="184"/>
      <c r="AT237" s="178" t="s">
        <v>175</v>
      </c>
      <c r="AU237" s="178" t="s">
        <v>83</v>
      </c>
      <c r="AV237" s="13" t="s">
        <v>83</v>
      </c>
      <c r="AW237" s="13" t="s">
        <v>30</v>
      </c>
      <c r="AX237" s="13" t="s">
        <v>73</v>
      </c>
      <c r="AY237" s="178" t="s">
        <v>166</v>
      </c>
    </row>
    <row r="238" spans="1:65" s="13" customFormat="1" ht="11.25">
      <c r="B238" s="176"/>
      <c r="D238" s="177" t="s">
        <v>175</v>
      </c>
      <c r="E238" s="178" t="s">
        <v>1</v>
      </c>
      <c r="F238" s="179" t="s">
        <v>331</v>
      </c>
      <c r="H238" s="180">
        <v>2.25</v>
      </c>
      <c r="I238" s="181"/>
      <c r="L238" s="176"/>
      <c r="M238" s="182"/>
      <c r="N238" s="183"/>
      <c r="O238" s="183"/>
      <c r="P238" s="183"/>
      <c r="Q238" s="183"/>
      <c r="R238" s="183"/>
      <c r="S238" s="183"/>
      <c r="T238" s="184"/>
      <c r="AT238" s="178" t="s">
        <v>175</v>
      </c>
      <c r="AU238" s="178" t="s">
        <v>83</v>
      </c>
      <c r="AV238" s="13" t="s">
        <v>83</v>
      </c>
      <c r="AW238" s="13" t="s">
        <v>30</v>
      </c>
      <c r="AX238" s="13" t="s">
        <v>73</v>
      </c>
      <c r="AY238" s="178" t="s">
        <v>166</v>
      </c>
    </row>
    <row r="239" spans="1:65" s="14" customFormat="1" ht="11.25">
      <c r="B239" s="185"/>
      <c r="D239" s="177" t="s">
        <v>175</v>
      </c>
      <c r="E239" s="186" t="s">
        <v>1</v>
      </c>
      <c r="F239" s="187" t="s">
        <v>176</v>
      </c>
      <c r="H239" s="188">
        <v>73.875</v>
      </c>
      <c r="I239" s="189"/>
      <c r="L239" s="185"/>
      <c r="M239" s="190"/>
      <c r="N239" s="191"/>
      <c r="O239" s="191"/>
      <c r="P239" s="191"/>
      <c r="Q239" s="191"/>
      <c r="R239" s="191"/>
      <c r="S239" s="191"/>
      <c r="T239" s="192"/>
      <c r="AT239" s="186" t="s">
        <v>175</v>
      </c>
      <c r="AU239" s="186" t="s">
        <v>83</v>
      </c>
      <c r="AV239" s="14" t="s">
        <v>173</v>
      </c>
      <c r="AW239" s="14" t="s">
        <v>30</v>
      </c>
      <c r="AX239" s="14" t="s">
        <v>81</v>
      </c>
      <c r="AY239" s="186" t="s">
        <v>166</v>
      </c>
    </row>
    <row r="240" spans="1:65" s="2" customFormat="1" ht="21.75" customHeight="1">
      <c r="A240" s="33"/>
      <c r="B240" s="162"/>
      <c r="C240" s="163" t="s">
        <v>332</v>
      </c>
      <c r="D240" s="163" t="s">
        <v>168</v>
      </c>
      <c r="E240" s="164" t="s">
        <v>333</v>
      </c>
      <c r="F240" s="165" t="s">
        <v>334</v>
      </c>
      <c r="G240" s="166" t="s">
        <v>252</v>
      </c>
      <c r="H240" s="167">
        <v>73.875</v>
      </c>
      <c r="I240" s="168"/>
      <c r="J240" s="169">
        <f>ROUND(I240*H240,2)</f>
        <v>0</v>
      </c>
      <c r="K240" s="165" t="s">
        <v>172</v>
      </c>
      <c r="L240" s="34"/>
      <c r="M240" s="170" t="s">
        <v>1</v>
      </c>
      <c r="N240" s="171" t="s">
        <v>38</v>
      </c>
      <c r="O240" s="59"/>
      <c r="P240" s="172">
        <f>O240*H240</f>
        <v>0</v>
      </c>
      <c r="Q240" s="172">
        <v>0</v>
      </c>
      <c r="R240" s="172">
        <f>Q240*H240</f>
        <v>0</v>
      </c>
      <c r="S240" s="172">
        <v>0</v>
      </c>
      <c r="T240" s="173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4" t="s">
        <v>173</v>
      </c>
      <c r="AT240" s="174" t="s">
        <v>168</v>
      </c>
      <c r="AU240" s="174" t="s">
        <v>83</v>
      </c>
      <c r="AY240" s="18" t="s">
        <v>166</v>
      </c>
      <c r="BE240" s="175">
        <f>IF(N240="základní",J240,0)</f>
        <v>0</v>
      </c>
      <c r="BF240" s="175">
        <f>IF(N240="snížená",J240,0)</f>
        <v>0</v>
      </c>
      <c r="BG240" s="175">
        <f>IF(N240="zákl. přenesená",J240,0)</f>
        <v>0</v>
      </c>
      <c r="BH240" s="175">
        <f>IF(N240="sníž. přenesená",J240,0)</f>
        <v>0</v>
      </c>
      <c r="BI240" s="175">
        <f>IF(N240="nulová",J240,0)</f>
        <v>0</v>
      </c>
      <c r="BJ240" s="18" t="s">
        <v>81</v>
      </c>
      <c r="BK240" s="175">
        <f>ROUND(I240*H240,2)</f>
        <v>0</v>
      </c>
      <c r="BL240" s="18" t="s">
        <v>173</v>
      </c>
      <c r="BM240" s="174" t="s">
        <v>335</v>
      </c>
    </row>
    <row r="241" spans="1:65" s="13" customFormat="1" ht="11.25">
      <c r="B241" s="176"/>
      <c r="D241" s="177" t="s">
        <v>175</v>
      </c>
      <c r="E241" s="178" t="s">
        <v>1</v>
      </c>
      <c r="F241" s="179" t="s">
        <v>336</v>
      </c>
      <c r="H241" s="180">
        <v>73.875</v>
      </c>
      <c r="I241" s="181"/>
      <c r="L241" s="176"/>
      <c r="M241" s="182"/>
      <c r="N241" s="183"/>
      <c r="O241" s="183"/>
      <c r="P241" s="183"/>
      <c r="Q241" s="183"/>
      <c r="R241" s="183"/>
      <c r="S241" s="183"/>
      <c r="T241" s="184"/>
      <c r="AT241" s="178" t="s">
        <v>175</v>
      </c>
      <c r="AU241" s="178" t="s">
        <v>83</v>
      </c>
      <c r="AV241" s="13" t="s">
        <v>83</v>
      </c>
      <c r="AW241" s="13" t="s">
        <v>30</v>
      </c>
      <c r="AX241" s="13" t="s">
        <v>81</v>
      </c>
      <c r="AY241" s="178" t="s">
        <v>166</v>
      </c>
    </row>
    <row r="242" spans="1:65" s="2" customFormat="1" ht="21.75" customHeight="1">
      <c r="A242" s="33"/>
      <c r="B242" s="162"/>
      <c r="C242" s="163" t="s">
        <v>337</v>
      </c>
      <c r="D242" s="163" t="s">
        <v>168</v>
      </c>
      <c r="E242" s="164" t="s">
        <v>338</v>
      </c>
      <c r="F242" s="165" t="s">
        <v>339</v>
      </c>
      <c r="G242" s="166" t="s">
        <v>252</v>
      </c>
      <c r="H242" s="167">
        <v>306.53500000000003</v>
      </c>
      <c r="I242" s="168"/>
      <c r="J242" s="169">
        <f>ROUND(I242*H242,2)</f>
        <v>0</v>
      </c>
      <c r="K242" s="165" t="s">
        <v>172</v>
      </c>
      <c r="L242" s="34"/>
      <c r="M242" s="170" t="s">
        <v>1</v>
      </c>
      <c r="N242" s="171" t="s">
        <v>38</v>
      </c>
      <c r="O242" s="59"/>
      <c r="P242" s="172">
        <f>O242*H242</f>
        <v>0</v>
      </c>
      <c r="Q242" s="172">
        <v>0</v>
      </c>
      <c r="R242" s="172">
        <f>Q242*H242</f>
        <v>0</v>
      </c>
      <c r="S242" s="172">
        <v>0</v>
      </c>
      <c r="T242" s="173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4" t="s">
        <v>173</v>
      </c>
      <c r="AT242" s="174" t="s">
        <v>168</v>
      </c>
      <c r="AU242" s="174" t="s">
        <v>83</v>
      </c>
      <c r="AY242" s="18" t="s">
        <v>166</v>
      </c>
      <c r="BE242" s="175">
        <f>IF(N242="základní",J242,0)</f>
        <v>0</v>
      </c>
      <c r="BF242" s="175">
        <f>IF(N242="snížená",J242,0)</f>
        <v>0</v>
      </c>
      <c r="BG242" s="175">
        <f>IF(N242="zákl. přenesená",J242,0)</f>
        <v>0</v>
      </c>
      <c r="BH242" s="175">
        <f>IF(N242="sníž. přenesená",J242,0)</f>
        <v>0</v>
      </c>
      <c r="BI242" s="175">
        <f>IF(N242="nulová",J242,0)</f>
        <v>0</v>
      </c>
      <c r="BJ242" s="18" t="s">
        <v>81</v>
      </c>
      <c r="BK242" s="175">
        <f>ROUND(I242*H242,2)</f>
        <v>0</v>
      </c>
      <c r="BL242" s="18" t="s">
        <v>173</v>
      </c>
      <c r="BM242" s="174" t="s">
        <v>340</v>
      </c>
    </row>
    <row r="243" spans="1:65" s="13" customFormat="1" ht="11.25">
      <c r="B243" s="176"/>
      <c r="D243" s="177" t="s">
        <v>175</v>
      </c>
      <c r="E243" s="178" t="s">
        <v>1</v>
      </c>
      <c r="F243" s="179" t="s">
        <v>341</v>
      </c>
      <c r="H243" s="180">
        <v>193.55699999999999</v>
      </c>
      <c r="I243" s="181"/>
      <c r="L243" s="176"/>
      <c r="M243" s="182"/>
      <c r="N243" s="183"/>
      <c r="O243" s="183"/>
      <c r="P243" s="183"/>
      <c r="Q243" s="183"/>
      <c r="R243" s="183"/>
      <c r="S243" s="183"/>
      <c r="T243" s="184"/>
      <c r="AT243" s="178" t="s">
        <v>175</v>
      </c>
      <c r="AU243" s="178" t="s">
        <v>83</v>
      </c>
      <c r="AV243" s="13" t="s">
        <v>83</v>
      </c>
      <c r="AW243" s="13" t="s">
        <v>30</v>
      </c>
      <c r="AX243" s="13" t="s">
        <v>73</v>
      </c>
      <c r="AY243" s="178" t="s">
        <v>166</v>
      </c>
    </row>
    <row r="244" spans="1:65" s="13" customFormat="1" ht="11.25">
      <c r="B244" s="176"/>
      <c r="D244" s="177" t="s">
        <v>175</v>
      </c>
      <c r="E244" s="178" t="s">
        <v>1</v>
      </c>
      <c r="F244" s="179" t="s">
        <v>342</v>
      </c>
      <c r="H244" s="180">
        <v>112.97799999999999</v>
      </c>
      <c r="I244" s="181"/>
      <c r="L244" s="176"/>
      <c r="M244" s="182"/>
      <c r="N244" s="183"/>
      <c r="O244" s="183"/>
      <c r="P244" s="183"/>
      <c r="Q244" s="183"/>
      <c r="R244" s="183"/>
      <c r="S244" s="183"/>
      <c r="T244" s="184"/>
      <c r="AT244" s="178" t="s">
        <v>175</v>
      </c>
      <c r="AU244" s="178" t="s">
        <v>83</v>
      </c>
      <c r="AV244" s="13" t="s">
        <v>83</v>
      </c>
      <c r="AW244" s="13" t="s">
        <v>30</v>
      </c>
      <c r="AX244" s="13" t="s">
        <v>73</v>
      </c>
      <c r="AY244" s="178" t="s">
        <v>166</v>
      </c>
    </row>
    <row r="245" spans="1:65" s="14" customFormat="1" ht="11.25">
      <c r="B245" s="185"/>
      <c r="D245" s="177" t="s">
        <v>175</v>
      </c>
      <c r="E245" s="186" t="s">
        <v>1</v>
      </c>
      <c r="F245" s="187" t="s">
        <v>176</v>
      </c>
      <c r="H245" s="188">
        <v>306.53500000000003</v>
      </c>
      <c r="I245" s="189"/>
      <c r="L245" s="185"/>
      <c r="M245" s="190"/>
      <c r="N245" s="191"/>
      <c r="O245" s="191"/>
      <c r="P245" s="191"/>
      <c r="Q245" s="191"/>
      <c r="R245" s="191"/>
      <c r="S245" s="191"/>
      <c r="T245" s="192"/>
      <c r="AT245" s="186" t="s">
        <v>175</v>
      </c>
      <c r="AU245" s="186" t="s">
        <v>83</v>
      </c>
      <c r="AV245" s="14" t="s">
        <v>173</v>
      </c>
      <c r="AW245" s="14" t="s">
        <v>30</v>
      </c>
      <c r="AX245" s="14" t="s">
        <v>81</v>
      </c>
      <c r="AY245" s="186" t="s">
        <v>166</v>
      </c>
    </row>
    <row r="246" spans="1:65" s="2" customFormat="1" ht="21.75" customHeight="1">
      <c r="A246" s="33"/>
      <c r="B246" s="162"/>
      <c r="C246" s="163" t="s">
        <v>343</v>
      </c>
      <c r="D246" s="163" t="s">
        <v>168</v>
      </c>
      <c r="E246" s="164" t="s">
        <v>344</v>
      </c>
      <c r="F246" s="165" t="s">
        <v>345</v>
      </c>
      <c r="G246" s="166" t="s">
        <v>252</v>
      </c>
      <c r="H246" s="167">
        <v>411.67599999999999</v>
      </c>
      <c r="I246" s="168"/>
      <c r="J246" s="169">
        <f>ROUND(I246*H246,2)</f>
        <v>0</v>
      </c>
      <c r="K246" s="165" t="s">
        <v>172</v>
      </c>
      <c r="L246" s="34"/>
      <c r="M246" s="170" t="s">
        <v>1</v>
      </c>
      <c r="N246" s="171" t="s">
        <v>38</v>
      </c>
      <c r="O246" s="59"/>
      <c r="P246" s="172">
        <f>O246*H246</f>
        <v>0</v>
      </c>
      <c r="Q246" s="172">
        <v>0</v>
      </c>
      <c r="R246" s="172">
        <f>Q246*H246</f>
        <v>0</v>
      </c>
      <c r="S246" s="172">
        <v>0</v>
      </c>
      <c r="T246" s="173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4" t="s">
        <v>173</v>
      </c>
      <c r="AT246" s="174" t="s">
        <v>168</v>
      </c>
      <c r="AU246" s="174" t="s">
        <v>83</v>
      </c>
      <c r="AY246" s="18" t="s">
        <v>166</v>
      </c>
      <c r="BE246" s="175">
        <f>IF(N246="základní",J246,0)</f>
        <v>0</v>
      </c>
      <c r="BF246" s="175">
        <f>IF(N246="snížená",J246,0)</f>
        <v>0</v>
      </c>
      <c r="BG246" s="175">
        <f>IF(N246="zákl. přenesená",J246,0)</f>
        <v>0</v>
      </c>
      <c r="BH246" s="175">
        <f>IF(N246="sníž. přenesená",J246,0)</f>
        <v>0</v>
      </c>
      <c r="BI246" s="175">
        <f>IF(N246="nulová",J246,0)</f>
        <v>0</v>
      </c>
      <c r="BJ246" s="18" t="s">
        <v>81</v>
      </c>
      <c r="BK246" s="175">
        <f>ROUND(I246*H246,2)</f>
        <v>0</v>
      </c>
      <c r="BL246" s="18" t="s">
        <v>173</v>
      </c>
      <c r="BM246" s="174" t="s">
        <v>346</v>
      </c>
    </row>
    <row r="247" spans="1:65" s="16" customFormat="1" ht="11.25">
      <c r="B247" s="201"/>
      <c r="D247" s="177" t="s">
        <v>175</v>
      </c>
      <c r="E247" s="202" t="s">
        <v>1</v>
      </c>
      <c r="F247" s="203" t="s">
        <v>347</v>
      </c>
      <c r="H247" s="202" t="s">
        <v>1</v>
      </c>
      <c r="I247" s="204"/>
      <c r="L247" s="201"/>
      <c r="M247" s="205"/>
      <c r="N247" s="206"/>
      <c r="O247" s="206"/>
      <c r="P247" s="206"/>
      <c r="Q247" s="206"/>
      <c r="R247" s="206"/>
      <c r="S247" s="206"/>
      <c r="T247" s="207"/>
      <c r="AT247" s="202" t="s">
        <v>175</v>
      </c>
      <c r="AU247" s="202" t="s">
        <v>83</v>
      </c>
      <c r="AV247" s="16" t="s">
        <v>81</v>
      </c>
      <c r="AW247" s="16" t="s">
        <v>30</v>
      </c>
      <c r="AX247" s="16" t="s">
        <v>73</v>
      </c>
      <c r="AY247" s="202" t="s">
        <v>166</v>
      </c>
    </row>
    <row r="248" spans="1:65" s="13" customFormat="1" ht="11.25">
      <c r="B248" s="176"/>
      <c r="D248" s="177" t="s">
        <v>175</v>
      </c>
      <c r="E248" s="178" t="s">
        <v>1</v>
      </c>
      <c r="F248" s="179" t="s">
        <v>348</v>
      </c>
      <c r="H248" s="180">
        <v>411.67599999999999</v>
      </c>
      <c r="I248" s="181"/>
      <c r="L248" s="176"/>
      <c r="M248" s="182"/>
      <c r="N248" s="183"/>
      <c r="O248" s="183"/>
      <c r="P248" s="183"/>
      <c r="Q248" s="183"/>
      <c r="R248" s="183"/>
      <c r="S248" s="183"/>
      <c r="T248" s="184"/>
      <c r="AT248" s="178" t="s">
        <v>175</v>
      </c>
      <c r="AU248" s="178" t="s">
        <v>83</v>
      </c>
      <c r="AV248" s="13" t="s">
        <v>83</v>
      </c>
      <c r="AW248" s="13" t="s">
        <v>30</v>
      </c>
      <c r="AX248" s="13" t="s">
        <v>73</v>
      </c>
      <c r="AY248" s="178" t="s">
        <v>166</v>
      </c>
    </row>
    <row r="249" spans="1:65" s="14" customFormat="1" ht="11.25">
      <c r="B249" s="185"/>
      <c r="D249" s="177" t="s">
        <v>175</v>
      </c>
      <c r="E249" s="186" t="s">
        <v>1</v>
      </c>
      <c r="F249" s="187" t="s">
        <v>176</v>
      </c>
      <c r="H249" s="188">
        <v>411.67599999999999</v>
      </c>
      <c r="I249" s="189"/>
      <c r="L249" s="185"/>
      <c r="M249" s="190"/>
      <c r="N249" s="191"/>
      <c r="O249" s="191"/>
      <c r="P249" s="191"/>
      <c r="Q249" s="191"/>
      <c r="R249" s="191"/>
      <c r="S249" s="191"/>
      <c r="T249" s="192"/>
      <c r="AT249" s="186" t="s">
        <v>175</v>
      </c>
      <c r="AU249" s="186" t="s">
        <v>83</v>
      </c>
      <c r="AV249" s="14" t="s">
        <v>173</v>
      </c>
      <c r="AW249" s="14" t="s">
        <v>30</v>
      </c>
      <c r="AX249" s="14" t="s">
        <v>81</v>
      </c>
      <c r="AY249" s="186" t="s">
        <v>166</v>
      </c>
    </row>
    <row r="250" spans="1:65" s="2" customFormat="1" ht="21.75" customHeight="1">
      <c r="A250" s="33"/>
      <c r="B250" s="162"/>
      <c r="C250" s="163" t="s">
        <v>349</v>
      </c>
      <c r="D250" s="163" t="s">
        <v>168</v>
      </c>
      <c r="E250" s="164" t="s">
        <v>350</v>
      </c>
      <c r="F250" s="165" t="s">
        <v>351</v>
      </c>
      <c r="G250" s="166" t="s">
        <v>252</v>
      </c>
      <c r="H250" s="167">
        <v>45.741999999999997</v>
      </c>
      <c r="I250" s="168"/>
      <c r="J250" s="169">
        <f>ROUND(I250*H250,2)</f>
        <v>0</v>
      </c>
      <c r="K250" s="165" t="s">
        <v>172</v>
      </c>
      <c r="L250" s="34"/>
      <c r="M250" s="170" t="s">
        <v>1</v>
      </c>
      <c r="N250" s="171" t="s">
        <v>38</v>
      </c>
      <c r="O250" s="59"/>
      <c r="P250" s="172">
        <f>O250*H250</f>
        <v>0</v>
      </c>
      <c r="Q250" s="172">
        <v>0</v>
      </c>
      <c r="R250" s="172">
        <f>Q250*H250</f>
        <v>0</v>
      </c>
      <c r="S250" s="172">
        <v>0</v>
      </c>
      <c r="T250" s="173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4" t="s">
        <v>173</v>
      </c>
      <c r="AT250" s="174" t="s">
        <v>168</v>
      </c>
      <c r="AU250" s="174" t="s">
        <v>83</v>
      </c>
      <c r="AY250" s="18" t="s">
        <v>166</v>
      </c>
      <c r="BE250" s="175">
        <f>IF(N250="základní",J250,0)</f>
        <v>0</v>
      </c>
      <c r="BF250" s="175">
        <f>IF(N250="snížená",J250,0)</f>
        <v>0</v>
      </c>
      <c r="BG250" s="175">
        <f>IF(N250="zákl. přenesená",J250,0)</f>
        <v>0</v>
      </c>
      <c r="BH250" s="175">
        <f>IF(N250="sníž. přenesená",J250,0)</f>
        <v>0</v>
      </c>
      <c r="BI250" s="175">
        <f>IF(N250="nulová",J250,0)</f>
        <v>0</v>
      </c>
      <c r="BJ250" s="18" t="s">
        <v>81</v>
      </c>
      <c r="BK250" s="175">
        <f>ROUND(I250*H250,2)</f>
        <v>0</v>
      </c>
      <c r="BL250" s="18" t="s">
        <v>173</v>
      </c>
      <c r="BM250" s="174" t="s">
        <v>352</v>
      </c>
    </row>
    <row r="251" spans="1:65" s="16" customFormat="1" ht="11.25">
      <c r="B251" s="201"/>
      <c r="D251" s="177" t="s">
        <v>175</v>
      </c>
      <c r="E251" s="202" t="s">
        <v>1</v>
      </c>
      <c r="F251" s="203" t="s">
        <v>353</v>
      </c>
      <c r="H251" s="202" t="s">
        <v>1</v>
      </c>
      <c r="I251" s="204"/>
      <c r="L251" s="201"/>
      <c r="M251" s="205"/>
      <c r="N251" s="206"/>
      <c r="O251" s="206"/>
      <c r="P251" s="206"/>
      <c r="Q251" s="206"/>
      <c r="R251" s="206"/>
      <c r="S251" s="206"/>
      <c r="T251" s="207"/>
      <c r="AT251" s="202" t="s">
        <v>175</v>
      </c>
      <c r="AU251" s="202" t="s">
        <v>83</v>
      </c>
      <c r="AV251" s="16" t="s">
        <v>81</v>
      </c>
      <c r="AW251" s="16" t="s">
        <v>30</v>
      </c>
      <c r="AX251" s="16" t="s">
        <v>73</v>
      </c>
      <c r="AY251" s="202" t="s">
        <v>166</v>
      </c>
    </row>
    <row r="252" spans="1:65" s="13" customFormat="1" ht="11.25">
      <c r="B252" s="176"/>
      <c r="D252" s="177" t="s">
        <v>175</v>
      </c>
      <c r="E252" s="178" t="s">
        <v>1</v>
      </c>
      <c r="F252" s="179" t="s">
        <v>354</v>
      </c>
      <c r="H252" s="180">
        <v>45.741999999999997</v>
      </c>
      <c r="I252" s="181"/>
      <c r="L252" s="176"/>
      <c r="M252" s="182"/>
      <c r="N252" s="183"/>
      <c r="O252" s="183"/>
      <c r="P252" s="183"/>
      <c r="Q252" s="183"/>
      <c r="R252" s="183"/>
      <c r="S252" s="183"/>
      <c r="T252" s="184"/>
      <c r="AT252" s="178" t="s">
        <v>175</v>
      </c>
      <c r="AU252" s="178" t="s">
        <v>83</v>
      </c>
      <c r="AV252" s="13" t="s">
        <v>83</v>
      </c>
      <c r="AW252" s="13" t="s">
        <v>30</v>
      </c>
      <c r="AX252" s="13" t="s">
        <v>81</v>
      </c>
      <c r="AY252" s="178" t="s">
        <v>166</v>
      </c>
    </row>
    <row r="253" spans="1:65" s="2" customFormat="1" ht="21.75" customHeight="1">
      <c r="A253" s="33"/>
      <c r="B253" s="162"/>
      <c r="C253" s="163" t="s">
        <v>355</v>
      </c>
      <c r="D253" s="163" t="s">
        <v>168</v>
      </c>
      <c r="E253" s="164" t="s">
        <v>356</v>
      </c>
      <c r="F253" s="165" t="s">
        <v>357</v>
      </c>
      <c r="G253" s="166" t="s">
        <v>252</v>
      </c>
      <c r="H253" s="167">
        <v>306.53500000000003</v>
      </c>
      <c r="I253" s="168"/>
      <c r="J253" s="169">
        <f>ROUND(I253*H253,2)</f>
        <v>0</v>
      </c>
      <c r="K253" s="165" t="s">
        <v>172</v>
      </c>
      <c r="L253" s="34"/>
      <c r="M253" s="170" t="s">
        <v>1</v>
      </c>
      <c r="N253" s="171" t="s">
        <v>38</v>
      </c>
      <c r="O253" s="59"/>
      <c r="P253" s="172">
        <f>O253*H253</f>
        <v>0</v>
      </c>
      <c r="Q253" s="172">
        <v>0</v>
      </c>
      <c r="R253" s="172">
        <f>Q253*H253</f>
        <v>0</v>
      </c>
      <c r="S253" s="172">
        <v>0</v>
      </c>
      <c r="T253" s="173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4" t="s">
        <v>173</v>
      </c>
      <c r="AT253" s="174" t="s">
        <v>168</v>
      </c>
      <c r="AU253" s="174" t="s">
        <v>83</v>
      </c>
      <c r="AY253" s="18" t="s">
        <v>166</v>
      </c>
      <c r="BE253" s="175">
        <f>IF(N253="základní",J253,0)</f>
        <v>0</v>
      </c>
      <c r="BF253" s="175">
        <f>IF(N253="snížená",J253,0)</f>
        <v>0</v>
      </c>
      <c r="BG253" s="175">
        <f>IF(N253="zákl. přenesená",J253,0)</f>
        <v>0</v>
      </c>
      <c r="BH253" s="175">
        <f>IF(N253="sníž. přenesená",J253,0)</f>
        <v>0</v>
      </c>
      <c r="BI253" s="175">
        <f>IF(N253="nulová",J253,0)</f>
        <v>0</v>
      </c>
      <c r="BJ253" s="18" t="s">
        <v>81</v>
      </c>
      <c r="BK253" s="175">
        <f>ROUND(I253*H253,2)</f>
        <v>0</v>
      </c>
      <c r="BL253" s="18" t="s">
        <v>173</v>
      </c>
      <c r="BM253" s="174" t="s">
        <v>358</v>
      </c>
    </row>
    <row r="254" spans="1:65" s="16" customFormat="1" ht="11.25">
      <c r="B254" s="201"/>
      <c r="D254" s="177" t="s">
        <v>175</v>
      </c>
      <c r="E254" s="202" t="s">
        <v>1</v>
      </c>
      <c r="F254" s="203" t="s">
        <v>359</v>
      </c>
      <c r="H254" s="202" t="s">
        <v>1</v>
      </c>
      <c r="I254" s="204"/>
      <c r="L254" s="201"/>
      <c r="M254" s="205"/>
      <c r="N254" s="206"/>
      <c r="O254" s="206"/>
      <c r="P254" s="206"/>
      <c r="Q254" s="206"/>
      <c r="R254" s="206"/>
      <c r="S254" s="206"/>
      <c r="T254" s="207"/>
      <c r="AT254" s="202" t="s">
        <v>175</v>
      </c>
      <c r="AU254" s="202" t="s">
        <v>83</v>
      </c>
      <c r="AV254" s="16" t="s">
        <v>81</v>
      </c>
      <c r="AW254" s="16" t="s">
        <v>30</v>
      </c>
      <c r="AX254" s="16" t="s">
        <v>73</v>
      </c>
      <c r="AY254" s="202" t="s">
        <v>166</v>
      </c>
    </row>
    <row r="255" spans="1:65" s="13" customFormat="1" ht="11.25">
      <c r="B255" s="176"/>
      <c r="D255" s="177" t="s">
        <v>175</v>
      </c>
      <c r="E255" s="178" t="s">
        <v>1</v>
      </c>
      <c r="F255" s="179" t="s">
        <v>341</v>
      </c>
      <c r="H255" s="180">
        <v>193.55699999999999</v>
      </c>
      <c r="I255" s="181"/>
      <c r="L255" s="176"/>
      <c r="M255" s="182"/>
      <c r="N255" s="183"/>
      <c r="O255" s="183"/>
      <c r="P255" s="183"/>
      <c r="Q255" s="183"/>
      <c r="R255" s="183"/>
      <c r="S255" s="183"/>
      <c r="T255" s="184"/>
      <c r="AT255" s="178" t="s">
        <v>175</v>
      </c>
      <c r="AU255" s="178" t="s">
        <v>83</v>
      </c>
      <c r="AV255" s="13" t="s">
        <v>83</v>
      </c>
      <c r="AW255" s="13" t="s">
        <v>30</v>
      </c>
      <c r="AX255" s="13" t="s">
        <v>73</v>
      </c>
      <c r="AY255" s="178" t="s">
        <v>166</v>
      </c>
    </row>
    <row r="256" spans="1:65" s="13" customFormat="1" ht="11.25">
      <c r="B256" s="176"/>
      <c r="D256" s="177" t="s">
        <v>175</v>
      </c>
      <c r="E256" s="178" t="s">
        <v>1</v>
      </c>
      <c r="F256" s="179" t="s">
        <v>109</v>
      </c>
      <c r="H256" s="180">
        <v>112.97799999999999</v>
      </c>
      <c r="I256" s="181"/>
      <c r="L256" s="176"/>
      <c r="M256" s="182"/>
      <c r="N256" s="183"/>
      <c r="O256" s="183"/>
      <c r="P256" s="183"/>
      <c r="Q256" s="183"/>
      <c r="R256" s="183"/>
      <c r="S256" s="183"/>
      <c r="T256" s="184"/>
      <c r="AT256" s="178" t="s">
        <v>175</v>
      </c>
      <c r="AU256" s="178" t="s">
        <v>83</v>
      </c>
      <c r="AV256" s="13" t="s">
        <v>83</v>
      </c>
      <c r="AW256" s="13" t="s">
        <v>30</v>
      </c>
      <c r="AX256" s="13" t="s">
        <v>73</v>
      </c>
      <c r="AY256" s="178" t="s">
        <v>166</v>
      </c>
    </row>
    <row r="257" spans="1:65" s="14" customFormat="1" ht="11.25">
      <c r="B257" s="185"/>
      <c r="D257" s="177" t="s">
        <v>175</v>
      </c>
      <c r="E257" s="186" t="s">
        <v>1</v>
      </c>
      <c r="F257" s="187" t="s">
        <v>176</v>
      </c>
      <c r="H257" s="188">
        <v>306.53500000000003</v>
      </c>
      <c r="I257" s="189"/>
      <c r="L257" s="185"/>
      <c r="M257" s="190"/>
      <c r="N257" s="191"/>
      <c r="O257" s="191"/>
      <c r="P257" s="191"/>
      <c r="Q257" s="191"/>
      <c r="R257" s="191"/>
      <c r="S257" s="191"/>
      <c r="T257" s="192"/>
      <c r="AT257" s="186" t="s">
        <v>175</v>
      </c>
      <c r="AU257" s="186" t="s">
        <v>83</v>
      </c>
      <c r="AV257" s="14" t="s">
        <v>173</v>
      </c>
      <c r="AW257" s="14" t="s">
        <v>30</v>
      </c>
      <c r="AX257" s="14" t="s">
        <v>81</v>
      </c>
      <c r="AY257" s="186" t="s">
        <v>166</v>
      </c>
    </row>
    <row r="258" spans="1:65" s="2" customFormat="1" ht="16.5" customHeight="1">
      <c r="A258" s="33"/>
      <c r="B258" s="162"/>
      <c r="C258" s="163" t="s">
        <v>360</v>
      </c>
      <c r="D258" s="163" t="s">
        <v>168</v>
      </c>
      <c r="E258" s="164" t="s">
        <v>361</v>
      </c>
      <c r="F258" s="165" t="s">
        <v>362</v>
      </c>
      <c r="G258" s="166" t="s">
        <v>252</v>
      </c>
      <c r="H258" s="167">
        <v>457.41800000000001</v>
      </c>
      <c r="I258" s="168"/>
      <c r="J258" s="169">
        <f>ROUND(I258*H258,2)</f>
        <v>0</v>
      </c>
      <c r="K258" s="165" t="s">
        <v>172</v>
      </c>
      <c r="L258" s="34"/>
      <c r="M258" s="170" t="s">
        <v>1</v>
      </c>
      <c r="N258" s="171" t="s">
        <v>38</v>
      </c>
      <c r="O258" s="59"/>
      <c r="P258" s="172">
        <f>O258*H258</f>
        <v>0</v>
      </c>
      <c r="Q258" s="172">
        <v>0</v>
      </c>
      <c r="R258" s="172">
        <f>Q258*H258</f>
        <v>0</v>
      </c>
      <c r="S258" s="172">
        <v>0</v>
      </c>
      <c r="T258" s="173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4" t="s">
        <v>173</v>
      </c>
      <c r="AT258" s="174" t="s">
        <v>168</v>
      </c>
      <c r="AU258" s="174" t="s">
        <v>83</v>
      </c>
      <c r="AY258" s="18" t="s">
        <v>166</v>
      </c>
      <c r="BE258" s="175">
        <f>IF(N258="základní",J258,0)</f>
        <v>0</v>
      </c>
      <c r="BF258" s="175">
        <f>IF(N258="snížená",J258,0)</f>
        <v>0</v>
      </c>
      <c r="BG258" s="175">
        <f>IF(N258="zákl. přenesená",J258,0)</f>
        <v>0</v>
      </c>
      <c r="BH258" s="175">
        <f>IF(N258="sníž. přenesená",J258,0)</f>
        <v>0</v>
      </c>
      <c r="BI258" s="175">
        <f>IF(N258="nulová",J258,0)</f>
        <v>0</v>
      </c>
      <c r="BJ258" s="18" t="s">
        <v>81</v>
      </c>
      <c r="BK258" s="175">
        <f>ROUND(I258*H258,2)</f>
        <v>0</v>
      </c>
      <c r="BL258" s="18" t="s">
        <v>173</v>
      </c>
      <c r="BM258" s="174" t="s">
        <v>363</v>
      </c>
    </row>
    <row r="259" spans="1:65" s="13" customFormat="1" ht="11.25">
      <c r="B259" s="176"/>
      <c r="D259" s="177" t="s">
        <v>175</v>
      </c>
      <c r="E259" s="178" t="s">
        <v>1</v>
      </c>
      <c r="F259" s="179" t="s">
        <v>364</v>
      </c>
      <c r="H259" s="180">
        <v>457.41800000000001</v>
      </c>
      <c r="I259" s="181"/>
      <c r="L259" s="176"/>
      <c r="M259" s="182"/>
      <c r="N259" s="183"/>
      <c r="O259" s="183"/>
      <c r="P259" s="183"/>
      <c r="Q259" s="183"/>
      <c r="R259" s="183"/>
      <c r="S259" s="183"/>
      <c r="T259" s="184"/>
      <c r="AT259" s="178" t="s">
        <v>175</v>
      </c>
      <c r="AU259" s="178" t="s">
        <v>83</v>
      </c>
      <c r="AV259" s="13" t="s">
        <v>83</v>
      </c>
      <c r="AW259" s="13" t="s">
        <v>30</v>
      </c>
      <c r="AX259" s="13" t="s">
        <v>73</v>
      </c>
      <c r="AY259" s="178" t="s">
        <v>166</v>
      </c>
    </row>
    <row r="260" spans="1:65" s="14" customFormat="1" ht="11.25">
      <c r="B260" s="185"/>
      <c r="D260" s="177" t="s">
        <v>175</v>
      </c>
      <c r="E260" s="186" t="s">
        <v>1</v>
      </c>
      <c r="F260" s="187" t="s">
        <v>176</v>
      </c>
      <c r="H260" s="188">
        <v>457.41800000000001</v>
      </c>
      <c r="I260" s="189"/>
      <c r="L260" s="185"/>
      <c r="M260" s="190"/>
      <c r="N260" s="191"/>
      <c r="O260" s="191"/>
      <c r="P260" s="191"/>
      <c r="Q260" s="191"/>
      <c r="R260" s="191"/>
      <c r="S260" s="191"/>
      <c r="T260" s="192"/>
      <c r="AT260" s="186" t="s">
        <v>175</v>
      </c>
      <c r="AU260" s="186" t="s">
        <v>83</v>
      </c>
      <c r="AV260" s="14" t="s">
        <v>173</v>
      </c>
      <c r="AW260" s="14" t="s">
        <v>30</v>
      </c>
      <c r="AX260" s="14" t="s">
        <v>81</v>
      </c>
      <c r="AY260" s="186" t="s">
        <v>166</v>
      </c>
    </row>
    <row r="261" spans="1:65" s="2" customFormat="1" ht="16.5" customHeight="1">
      <c r="A261" s="33"/>
      <c r="B261" s="162"/>
      <c r="C261" s="163" t="s">
        <v>95</v>
      </c>
      <c r="D261" s="163" t="s">
        <v>168</v>
      </c>
      <c r="E261" s="164" t="s">
        <v>365</v>
      </c>
      <c r="F261" s="165" t="s">
        <v>366</v>
      </c>
      <c r="G261" s="166" t="s">
        <v>252</v>
      </c>
      <c r="H261" s="167">
        <v>164.67</v>
      </c>
      <c r="I261" s="168"/>
      <c r="J261" s="169">
        <f>ROUND(I261*H261,2)</f>
        <v>0</v>
      </c>
      <c r="K261" s="165" t="s">
        <v>1</v>
      </c>
      <c r="L261" s="34"/>
      <c r="M261" s="170" t="s">
        <v>1</v>
      </c>
      <c r="N261" s="171" t="s">
        <v>38</v>
      </c>
      <c r="O261" s="59"/>
      <c r="P261" s="172">
        <f>O261*H261</f>
        <v>0</v>
      </c>
      <c r="Q261" s="172">
        <v>0</v>
      </c>
      <c r="R261" s="172">
        <f>Q261*H261</f>
        <v>0</v>
      </c>
      <c r="S261" s="172">
        <v>0</v>
      </c>
      <c r="T261" s="173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74" t="s">
        <v>173</v>
      </c>
      <c r="AT261" s="174" t="s">
        <v>168</v>
      </c>
      <c r="AU261" s="174" t="s">
        <v>83</v>
      </c>
      <c r="AY261" s="18" t="s">
        <v>166</v>
      </c>
      <c r="BE261" s="175">
        <f>IF(N261="základní",J261,0)</f>
        <v>0</v>
      </c>
      <c r="BF261" s="175">
        <f>IF(N261="snížená",J261,0)</f>
        <v>0</v>
      </c>
      <c r="BG261" s="175">
        <f>IF(N261="zákl. přenesená",J261,0)</f>
        <v>0</v>
      </c>
      <c r="BH261" s="175">
        <f>IF(N261="sníž. přenesená",J261,0)</f>
        <v>0</v>
      </c>
      <c r="BI261" s="175">
        <f>IF(N261="nulová",J261,0)</f>
        <v>0</v>
      </c>
      <c r="BJ261" s="18" t="s">
        <v>81</v>
      </c>
      <c r="BK261" s="175">
        <f>ROUND(I261*H261,2)</f>
        <v>0</v>
      </c>
      <c r="BL261" s="18" t="s">
        <v>173</v>
      </c>
      <c r="BM261" s="174" t="s">
        <v>367</v>
      </c>
    </row>
    <row r="262" spans="1:65" s="13" customFormat="1" ht="11.25">
      <c r="B262" s="176"/>
      <c r="D262" s="177" t="s">
        <v>175</v>
      </c>
      <c r="E262" s="178" t="s">
        <v>1</v>
      </c>
      <c r="F262" s="179" t="s">
        <v>364</v>
      </c>
      <c r="H262" s="180">
        <v>457.41800000000001</v>
      </c>
      <c r="I262" s="181"/>
      <c r="L262" s="176"/>
      <c r="M262" s="182"/>
      <c r="N262" s="183"/>
      <c r="O262" s="183"/>
      <c r="P262" s="183"/>
      <c r="Q262" s="183"/>
      <c r="R262" s="183"/>
      <c r="S262" s="183"/>
      <c r="T262" s="184"/>
      <c r="AT262" s="178" t="s">
        <v>175</v>
      </c>
      <c r="AU262" s="178" t="s">
        <v>83</v>
      </c>
      <c r="AV262" s="13" t="s">
        <v>83</v>
      </c>
      <c r="AW262" s="13" t="s">
        <v>30</v>
      </c>
      <c r="AX262" s="13" t="s">
        <v>73</v>
      </c>
      <c r="AY262" s="178" t="s">
        <v>166</v>
      </c>
    </row>
    <row r="263" spans="1:65" s="15" customFormat="1" ht="11.25">
      <c r="B263" s="193"/>
      <c r="D263" s="177" t="s">
        <v>175</v>
      </c>
      <c r="E263" s="194" t="s">
        <v>1</v>
      </c>
      <c r="F263" s="195" t="s">
        <v>182</v>
      </c>
      <c r="H263" s="196">
        <v>457.41800000000001</v>
      </c>
      <c r="I263" s="197"/>
      <c r="L263" s="193"/>
      <c r="M263" s="198"/>
      <c r="N263" s="199"/>
      <c r="O263" s="199"/>
      <c r="P263" s="199"/>
      <c r="Q263" s="199"/>
      <c r="R263" s="199"/>
      <c r="S263" s="199"/>
      <c r="T263" s="200"/>
      <c r="AT263" s="194" t="s">
        <v>175</v>
      </c>
      <c r="AU263" s="194" t="s">
        <v>83</v>
      </c>
      <c r="AV263" s="15" t="s">
        <v>183</v>
      </c>
      <c r="AW263" s="15" t="s">
        <v>30</v>
      </c>
      <c r="AX263" s="15" t="s">
        <v>73</v>
      </c>
      <c r="AY263" s="194" t="s">
        <v>166</v>
      </c>
    </row>
    <row r="264" spans="1:65" s="13" customFormat="1" ht="11.25">
      <c r="B264" s="176"/>
      <c r="D264" s="177" t="s">
        <v>175</v>
      </c>
      <c r="E264" s="178" t="s">
        <v>1</v>
      </c>
      <c r="F264" s="179" t="s">
        <v>368</v>
      </c>
      <c r="H264" s="180">
        <v>-292.74799999999999</v>
      </c>
      <c r="I264" s="181"/>
      <c r="L264" s="176"/>
      <c r="M264" s="182"/>
      <c r="N264" s="183"/>
      <c r="O264" s="183"/>
      <c r="P264" s="183"/>
      <c r="Q264" s="183"/>
      <c r="R264" s="183"/>
      <c r="S264" s="183"/>
      <c r="T264" s="184"/>
      <c r="AT264" s="178" t="s">
        <v>175</v>
      </c>
      <c r="AU264" s="178" t="s">
        <v>83</v>
      </c>
      <c r="AV264" s="13" t="s">
        <v>83</v>
      </c>
      <c r="AW264" s="13" t="s">
        <v>30</v>
      </c>
      <c r="AX264" s="13" t="s">
        <v>73</v>
      </c>
      <c r="AY264" s="178" t="s">
        <v>166</v>
      </c>
    </row>
    <row r="265" spans="1:65" s="14" customFormat="1" ht="11.25">
      <c r="B265" s="185"/>
      <c r="D265" s="177" t="s">
        <v>175</v>
      </c>
      <c r="E265" s="186" t="s">
        <v>1</v>
      </c>
      <c r="F265" s="187" t="s">
        <v>176</v>
      </c>
      <c r="H265" s="188">
        <v>164.67</v>
      </c>
      <c r="I265" s="189"/>
      <c r="L265" s="185"/>
      <c r="M265" s="190"/>
      <c r="N265" s="191"/>
      <c r="O265" s="191"/>
      <c r="P265" s="191"/>
      <c r="Q265" s="191"/>
      <c r="R265" s="191"/>
      <c r="S265" s="191"/>
      <c r="T265" s="192"/>
      <c r="AT265" s="186" t="s">
        <v>175</v>
      </c>
      <c r="AU265" s="186" t="s">
        <v>83</v>
      </c>
      <c r="AV265" s="14" t="s">
        <v>173</v>
      </c>
      <c r="AW265" s="14" t="s">
        <v>30</v>
      </c>
      <c r="AX265" s="14" t="s">
        <v>81</v>
      </c>
      <c r="AY265" s="186" t="s">
        <v>166</v>
      </c>
    </row>
    <row r="266" spans="1:65" s="2" customFormat="1" ht="16.5" customHeight="1">
      <c r="A266" s="33"/>
      <c r="B266" s="162"/>
      <c r="C266" s="163" t="s">
        <v>369</v>
      </c>
      <c r="D266" s="163" t="s">
        <v>168</v>
      </c>
      <c r="E266" s="164" t="s">
        <v>370</v>
      </c>
      <c r="F266" s="165" t="s">
        <v>371</v>
      </c>
      <c r="G266" s="166" t="s">
        <v>252</v>
      </c>
      <c r="H266" s="167">
        <v>292.74799999999999</v>
      </c>
      <c r="I266" s="168"/>
      <c r="J266" s="169">
        <f>ROUND(I266*H266,2)</f>
        <v>0</v>
      </c>
      <c r="K266" s="165" t="s">
        <v>1</v>
      </c>
      <c r="L266" s="34"/>
      <c r="M266" s="170" t="s">
        <v>1</v>
      </c>
      <c r="N266" s="171" t="s">
        <v>38</v>
      </c>
      <c r="O266" s="59"/>
      <c r="P266" s="172">
        <f>O266*H266</f>
        <v>0</v>
      </c>
      <c r="Q266" s="172">
        <v>0</v>
      </c>
      <c r="R266" s="172">
        <f>Q266*H266</f>
        <v>0</v>
      </c>
      <c r="S266" s="172">
        <v>0</v>
      </c>
      <c r="T266" s="173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4" t="s">
        <v>173</v>
      </c>
      <c r="AT266" s="174" t="s">
        <v>168</v>
      </c>
      <c r="AU266" s="174" t="s">
        <v>83</v>
      </c>
      <c r="AY266" s="18" t="s">
        <v>166</v>
      </c>
      <c r="BE266" s="175">
        <f>IF(N266="základní",J266,0)</f>
        <v>0</v>
      </c>
      <c r="BF266" s="175">
        <f>IF(N266="snížená",J266,0)</f>
        <v>0</v>
      </c>
      <c r="BG266" s="175">
        <f>IF(N266="zákl. přenesená",J266,0)</f>
        <v>0</v>
      </c>
      <c r="BH266" s="175">
        <f>IF(N266="sníž. přenesená",J266,0)</f>
        <v>0</v>
      </c>
      <c r="BI266" s="175">
        <f>IF(N266="nulová",J266,0)</f>
        <v>0</v>
      </c>
      <c r="BJ266" s="18" t="s">
        <v>81</v>
      </c>
      <c r="BK266" s="175">
        <f>ROUND(I266*H266,2)</f>
        <v>0</v>
      </c>
      <c r="BL266" s="18" t="s">
        <v>173</v>
      </c>
      <c r="BM266" s="174" t="s">
        <v>372</v>
      </c>
    </row>
    <row r="267" spans="1:65" s="13" customFormat="1" ht="11.25">
      <c r="B267" s="176"/>
      <c r="D267" s="177" t="s">
        <v>175</v>
      </c>
      <c r="E267" s="178" t="s">
        <v>1</v>
      </c>
      <c r="F267" s="179" t="s">
        <v>373</v>
      </c>
      <c r="H267" s="180">
        <v>208.14400000000001</v>
      </c>
      <c r="I267" s="181"/>
      <c r="L267" s="176"/>
      <c r="M267" s="182"/>
      <c r="N267" s="183"/>
      <c r="O267" s="183"/>
      <c r="P267" s="183"/>
      <c r="Q267" s="183"/>
      <c r="R267" s="183"/>
      <c r="S267" s="183"/>
      <c r="T267" s="184"/>
      <c r="AT267" s="178" t="s">
        <v>175</v>
      </c>
      <c r="AU267" s="178" t="s">
        <v>83</v>
      </c>
      <c r="AV267" s="13" t="s">
        <v>83</v>
      </c>
      <c r="AW267" s="13" t="s">
        <v>30</v>
      </c>
      <c r="AX267" s="13" t="s">
        <v>73</v>
      </c>
      <c r="AY267" s="178" t="s">
        <v>166</v>
      </c>
    </row>
    <row r="268" spans="1:65" s="13" customFormat="1" ht="11.25">
      <c r="B268" s="176"/>
      <c r="D268" s="177" t="s">
        <v>175</v>
      </c>
      <c r="E268" s="178" t="s">
        <v>1</v>
      </c>
      <c r="F268" s="179" t="s">
        <v>374</v>
      </c>
      <c r="H268" s="180">
        <v>38.545000000000002</v>
      </c>
      <c r="I268" s="181"/>
      <c r="L268" s="176"/>
      <c r="M268" s="182"/>
      <c r="N268" s="183"/>
      <c r="O268" s="183"/>
      <c r="P268" s="183"/>
      <c r="Q268" s="183"/>
      <c r="R268" s="183"/>
      <c r="S268" s="183"/>
      <c r="T268" s="184"/>
      <c r="AT268" s="178" t="s">
        <v>175</v>
      </c>
      <c r="AU268" s="178" t="s">
        <v>83</v>
      </c>
      <c r="AV268" s="13" t="s">
        <v>83</v>
      </c>
      <c r="AW268" s="13" t="s">
        <v>30</v>
      </c>
      <c r="AX268" s="13" t="s">
        <v>73</v>
      </c>
      <c r="AY268" s="178" t="s">
        <v>166</v>
      </c>
    </row>
    <row r="269" spans="1:65" s="13" customFormat="1" ht="11.25">
      <c r="B269" s="176"/>
      <c r="D269" s="177" t="s">
        <v>175</v>
      </c>
      <c r="E269" s="178" t="s">
        <v>1</v>
      </c>
      <c r="F269" s="179" t="s">
        <v>375</v>
      </c>
      <c r="H269" s="180">
        <v>38.862000000000002</v>
      </c>
      <c r="I269" s="181"/>
      <c r="L269" s="176"/>
      <c r="M269" s="182"/>
      <c r="N269" s="183"/>
      <c r="O269" s="183"/>
      <c r="P269" s="183"/>
      <c r="Q269" s="183"/>
      <c r="R269" s="183"/>
      <c r="S269" s="183"/>
      <c r="T269" s="184"/>
      <c r="AT269" s="178" t="s">
        <v>175</v>
      </c>
      <c r="AU269" s="178" t="s">
        <v>83</v>
      </c>
      <c r="AV269" s="13" t="s">
        <v>83</v>
      </c>
      <c r="AW269" s="13" t="s">
        <v>30</v>
      </c>
      <c r="AX269" s="13" t="s">
        <v>73</v>
      </c>
      <c r="AY269" s="178" t="s">
        <v>166</v>
      </c>
    </row>
    <row r="270" spans="1:65" s="13" customFormat="1" ht="11.25">
      <c r="B270" s="176"/>
      <c r="D270" s="177" t="s">
        <v>175</v>
      </c>
      <c r="E270" s="178" t="s">
        <v>1</v>
      </c>
      <c r="F270" s="179" t="s">
        <v>376</v>
      </c>
      <c r="H270" s="180">
        <v>7.1970000000000001</v>
      </c>
      <c r="I270" s="181"/>
      <c r="L270" s="176"/>
      <c r="M270" s="182"/>
      <c r="N270" s="183"/>
      <c r="O270" s="183"/>
      <c r="P270" s="183"/>
      <c r="Q270" s="183"/>
      <c r="R270" s="183"/>
      <c r="S270" s="183"/>
      <c r="T270" s="184"/>
      <c r="AT270" s="178" t="s">
        <v>175</v>
      </c>
      <c r="AU270" s="178" t="s">
        <v>83</v>
      </c>
      <c r="AV270" s="13" t="s">
        <v>83</v>
      </c>
      <c r="AW270" s="13" t="s">
        <v>30</v>
      </c>
      <c r="AX270" s="13" t="s">
        <v>73</v>
      </c>
      <c r="AY270" s="178" t="s">
        <v>166</v>
      </c>
    </row>
    <row r="271" spans="1:65" s="14" customFormat="1" ht="11.25">
      <c r="B271" s="185"/>
      <c r="D271" s="177" t="s">
        <v>175</v>
      </c>
      <c r="E271" s="186" t="s">
        <v>113</v>
      </c>
      <c r="F271" s="187" t="s">
        <v>176</v>
      </c>
      <c r="H271" s="188">
        <v>292.74799999999999</v>
      </c>
      <c r="I271" s="189"/>
      <c r="L271" s="185"/>
      <c r="M271" s="190"/>
      <c r="N271" s="191"/>
      <c r="O271" s="191"/>
      <c r="P271" s="191"/>
      <c r="Q271" s="191"/>
      <c r="R271" s="191"/>
      <c r="S271" s="191"/>
      <c r="T271" s="192"/>
      <c r="AT271" s="186" t="s">
        <v>175</v>
      </c>
      <c r="AU271" s="186" t="s">
        <v>83</v>
      </c>
      <c r="AV271" s="14" t="s">
        <v>173</v>
      </c>
      <c r="AW271" s="14" t="s">
        <v>30</v>
      </c>
      <c r="AX271" s="14" t="s">
        <v>81</v>
      </c>
      <c r="AY271" s="186" t="s">
        <v>166</v>
      </c>
    </row>
    <row r="272" spans="1:65" s="2" customFormat="1" ht="21.75" customHeight="1">
      <c r="A272" s="33"/>
      <c r="B272" s="162"/>
      <c r="C272" s="163" t="s">
        <v>377</v>
      </c>
      <c r="D272" s="163" t="s">
        <v>168</v>
      </c>
      <c r="E272" s="164" t="s">
        <v>378</v>
      </c>
      <c r="F272" s="165" t="s">
        <v>379</v>
      </c>
      <c r="G272" s="166" t="s">
        <v>252</v>
      </c>
      <c r="H272" s="167">
        <v>193.55699999999999</v>
      </c>
      <c r="I272" s="168"/>
      <c r="J272" s="169">
        <f>ROUND(I272*H272,2)</f>
        <v>0</v>
      </c>
      <c r="K272" s="165" t="s">
        <v>172</v>
      </c>
      <c r="L272" s="34"/>
      <c r="M272" s="170" t="s">
        <v>1</v>
      </c>
      <c r="N272" s="171" t="s">
        <v>38</v>
      </c>
      <c r="O272" s="59"/>
      <c r="P272" s="172">
        <f>O272*H272</f>
        <v>0</v>
      </c>
      <c r="Q272" s="172">
        <v>0</v>
      </c>
      <c r="R272" s="172">
        <f>Q272*H272</f>
        <v>0</v>
      </c>
      <c r="S272" s="172">
        <v>0</v>
      </c>
      <c r="T272" s="173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4" t="s">
        <v>173</v>
      </c>
      <c r="AT272" s="174" t="s">
        <v>168</v>
      </c>
      <c r="AU272" s="174" t="s">
        <v>83</v>
      </c>
      <c r="AY272" s="18" t="s">
        <v>166</v>
      </c>
      <c r="BE272" s="175">
        <f>IF(N272="základní",J272,0)</f>
        <v>0</v>
      </c>
      <c r="BF272" s="175">
        <f>IF(N272="snížená",J272,0)</f>
        <v>0</v>
      </c>
      <c r="BG272" s="175">
        <f>IF(N272="zákl. přenesená",J272,0)</f>
        <v>0</v>
      </c>
      <c r="BH272" s="175">
        <f>IF(N272="sníž. přenesená",J272,0)</f>
        <v>0</v>
      </c>
      <c r="BI272" s="175">
        <f>IF(N272="nulová",J272,0)</f>
        <v>0</v>
      </c>
      <c r="BJ272" s="18" t="s">
        <v>81</v>
      </c>
      <c r="BK272" s="175">
        <f>ROUND(I272*H272,2)</f>
        <v>0</v>
      </c>
      <c r="BL272" s="18" t="s">
        <v>173</v>
      </c>
      <c r="BM272" s="174" t="s">
        <v>380</v>
      </c>
    </row>
    <row r="273" spans="1:65" s="13" customFormat="1" ht="11.25">
      <c r="B273" s="176"/>
      <c r="D273" s="177" t="s">
        <v>175</v>
      </c>
      <c r="E273" s="178" t="s">
        <v>1</v>
      </c>
      <c r="F273" s="179" t="s">
        <v>364</v>
      </c>
      <c r="H273" s="180">
        <v>457.41800000000001</v>
      </c>
      <c r="I273" s="181"/>
      <c r="L273" s="176"/>
      <c r="M273" s="182"/>
      <c r="N273" s="183"/>
      <c r="O273" s="183"/>
      <c r="P273" s="183"/>
      <c r="Q273" s="183"/>
      <c r="R273" s="183"/>
      <c r="S273" s="183"/>
      <c r="T273" s="184"/>
      <c r="AT273" s="178" t="s">
        <v>175</v>
      </c>
      <c r="AU273" s="178" t="s">
        <v>83</v>
      </c>
      <c r="AV273" s="13" t="s">
        <v>83</v>
      </c>
      <c r="AW273" s="13" t="s">
        <v>30</v>
      </c>
      <c r="AX273" s="13" t="s">
        <v>73</v>
      </c>
      <c r="AY273" s="178" t="s">
        <v>166</v>
      </c>
    </row>
    <row r="274" spans="1:65" s="16" customFormat="1" ht="11.25">
      <c r="B274" s="201"/>
      <c r="D274" s="177" t="s">
        <v>175</v>
      </c>
      <c r="E274" s="202" t="s">
        <v>1</v>
      </c>
      <c r="F274" s="203" t="s">
        <v>381</v>
      </c>
      <c r="H274" s="202" t="s">
        <v>1</v>
      </c>
      <c r="I274" s="204"/>
      <c r="L274" s="201"/>
      <c r="M274" s="205"/>
      <c r="N274" s="206"/>
      <c r="O274" s="206"/>
      <c r="P274" s="206"/>
      <c r="Q274" s="206"/>
      <c r="R274" s="206"/>
      <c r="S274" s="206"/>
      <c r="T274" s="207"/>
      <c r="AT274" s="202" t="s">
        <v>175</v>
      </c>
      <c r="AU274" s="202" t="s">
        <v>83</v>
      </c>
      <c r="AV274" s="16" t="s">
        <v>81</v>
      </c>
      <c r="AW274" s="16" t="s">
        <v>30</v>
      </c>
      <c r="AX274" s="16" t="s">
        <v>73</v>
      </c>
      <c r="AY274" s="202" t="s">
        <v>166</v>
      </c>
    </row>
    <row r="275" spans="1:65" s="16" customFormat="1" ht="11.25">
      <c r="B275" s="201"/>
      <c r="D275" s="177" t="s">
        <v>175</v>
      </c>
      <c r="E275" s="202" t="s">
        <v>1</v>
      </c>
      <c r="F275" s="203" t="s">
        <v>382</v>
      </c>
      <c r="H275" s="202" t="s">
        <v>1</v>
      </c>
      <c r="I275" s="204"/>
      <c r="L275" s="201"/>
      <c r="M275" s="205"/>
      <c r="N275" s="206"/>
      <c r="O275" s="206"/>
      <c r="P275" s="206"/>
      <c r="Q275" s="206"/>
      <c r="R275" s="206"/>
      <c r="S275" s="206"/>
      <c r="T275" s="207"/>
      <c r="AT275" s="202" t="s">
        <v>175</v>
      </c>
      <c r="AU275" s="202" t="s">
        <v>83</v>
      </c>
      <c r="AV275" s="16" t="s">
        <v>81</v>
      </c>
      <c r="AW275" s="16" t="s">
        <v>30</v>
      </c>
      <c r="AX275" s="16" t="s">
        <v>73</v>
      </c>
      <c r="AY275" s="202" t="s">
        <v>166</v>
      </c>
    </row>
    <row r="276" spans="1:65" s="13" customFormat="1" ht="11.25">
      <c r="B276" s="176"/>
      <c r="D276" s="177" t="s">
        <v>175</v>
      </c>
      <c r="E276" s="178" t="s">
        <v>1</v>
      </c>
      <c r="F276" s="179" t="s">
        <v>383</v>
      </c>
      <c r="H276" s="180">
        <v>-115.24</v>
      </c>
      <c r="I276" s="181"/>
      <c r="L276" s="176"/>
      <c r="M276" s="182"/>
      <c r="N276" s="183"/>
      <c r="O276" s="183"/>
      <c r="P276" s="183"/>
      <c r="Q276" s="183"/>
      <c r="R276" s="183"/>
      <c r="S276" s="183"/>
      <c r="T276" s="184"/>
      <c r="AT276" s="178" t="s">
        <v>175</v>
      </c>
      <c r="AU276" s="178" t="s">
        <v>83</v>
      </c>
      <c r="AV276" s="13" t="s">
        <v>83</v>
      </c>
      <c r="AW276" s="13" t="s">
        <v>30</v>
      </c>
      <c r="AX276" s="13" t="s">
        <v>73</v>
      </c>
      <c r="AY276" s="178" t="s">
        <v>166</v>
      </c>
    </row>
    <row r="277" spans="1:65" s="13" customFormat="1" ht="11.25">
      <c r="B277" s="176"/>
      <c r="D277" s="177" t="s">
        <v>175</v>
      </c>
      <c r="E277" s="178" t="s">
        <v>1</v>
      </c>
      <c r="F277" s="179" t="s">
        <v>384</v>
      </c>
      <c r="H277" s="180">
        <v>-43.790999999999997</v>
      </c>
      <c r="I277" s="181"/>
      <c r="L277" s="176"/>
      <c r="M277" s="182"/>
      <c r="N277" s="183"/>
      <c r="O277" s="183"/>
      <c r="P277" s="183"/>
      <c r="Q277" s="183"/>
      <c r="R277" s="183"/>
      <c r="S277" s="183"/>
      <c r="T277" s="184"/>
      <c r="AT277" s="178" t="s">
        <v>175</v>
      </c>
      <c r="AU277" s="178" t="s">
        <v>83</v>
      </c>
      <c r="AV277" s="13" t="s">
        <v>83</v>
      </c>
      <c r="AW277" s="13" t="s">
        <v>30</v>
      </c>
      <c r="AX277" s="13" t="s">
        <v>73</v>
      </c>
      <c r="AY277" s="178" t="s">
        <v>166</v>
      </c>
    </row>
    <row r="278" spans="1:65" s="13" customFormat="1" ht="11.25">
      <c r="B278" s="176"/>
      <c r="D278" s="177" t="s">
        <v>175</v>
      </c>
      <c r="E278" s="178" t="s">
        <v>1</v>
      </c>
      <c r="F278" s="179" t="s">
        <v>385</v>
      </c>
      <c r="H278" s="180">
        <v>-2.91</v>
      </c>
      <c r="I278" s="181"/>
      <c r="L278" s="176"/>
      <c r="M278" s="182"/>
      <c r="N278" s="183"/>
      <c r="O278" s="183"/>
      <c r="P278" s="183"/>
      <c r="Q278" s="183"/>
      <c r="R278" s="183"/>
      <c r="S278" s="183"/>
      <c r="T278" s="184"/>
      <c r="AT278" s="178" t="s">
        <v>175</v>
      </c>
      <c r="AU278" s="178" t="s">
        <v>83</v>
      </c>
      <c r="AV278" s="13" t="s">
        <v>83</v>
      </c>
      <c r="AW278" s="13" t="s">
        <v>30</v>
      </c>
      <c r="AX278" s="13" t="s">
        <v>73</v>
      </c>
      <c r="AY278" s="178" t="s">
        <v>166</v>
      </c>
    </row>
    <row r="279" spans="1:65" s="16" customFormat="1" ht="22.5">
      <c r="B279" s="201"/>
      <c r="D279" s="177" t="s">
        <v>175</v>
      </c>
      <c r="E279" s="202" t="s">
        <v>1</v>
      </c>
      <c r="F279" s="203" t="s">
        <v>386</v>
      </c>
      <c r="H279" s="202" t="s">
        <v>1</v>
      </c>
      <c r="I279" s="204"/>
      <c r="L279" s="201"/>
      <c r="M279" s="205"/>
      <c r="N279" s="206"/>
      <c r="O279" s="206"/>
      <c r="P279" s="206"/>
      <c r="Q279" s="206"/>
      <c r="R279" s="206"/>
      <c r="S279" s="206"/>
      <c r="T279" s="207"/>
      <c r="AT279" s="202" t="s">
        <v>175</v>
      </c>
      <c r="AU279" s="202" t="s">
        <v>83</v>
      </c>
      <c r="AV279" s="16" t="s">
        <v>81</v>
      </c>
      <c r="AW279" s="16" t="s">
        <v>30</v>
      </c>
      <c r="AX279" s="16" t="s">
        <v>73</v>
      </c>
      <c r="AY279" s="202" t="s">
        <v>166</v>
      </c>
    </row>
    <row r="280" spans="1:65" s="13" customFormat="1" ht="11.25">
      <c r="B280" s="176"/>
      <c r="D280" s="177" t="s">
        <v>175</v>
      </c>
      <c r="E280" s="178" t="s">
        <v>1</v>
      </c>
      <c r="F280" s="179" t="s">
        <v>387</v>
      </c>
      <c r="H280" s="180">
        <v>-51.66</v>
      </c>
      <c r="I280" s="181"/>
      <c r="L280" s="176"/>
      <c r="M280" s="182"/>
      <c r="N280" s="183"/>
      <c r="O280" s="183"/>
      <c r="P280" s="183"/>
      <c r="Q280" s="183"/>
      <c r="R280" s="183"/>
      <c r="S280" s="183"/>
      <c r="T280" s="184"/>
      <c r="AT280" s="178" t="s">
        <v>175</v>
      </c>
      <c r="AU280" s="178" t="s">
        <v>83</v>
      </c>
      <c r="AV280" s="13" t="s">
        <v>83</v>
      </c>
      <c r="AW280" s="13" t="s">
        <v>30</v>
      </c>
      <c r="AX280" s="13" t="s">
        <v>73</v>
      </c>
      <c r="AY280" s="178" t="s">
        <v>166</v>
      </c>
    </row>
    <row r="281" spans="1:65" s="13" customFormat="1" ht="11.25">
      <c r="B281" s="176"/>
      <c r="D281" s="177" t="s">
        <v>175</v>
      </c>
      <c r="E281" s="178" t="s">
        <v>1</v>
      </c>
      <c r="F281" s="179" t="s">
        <v>388</v>
      </c>
      <c r="H281" s="180">
        <v>-37.26</v>
      </c>
      <c r="I281" s="181"/>
      <c r="L281" s="176"/>
      <c r="M281" s="182"/>
      <c r="N281" s="183"/>
      <c r="O281" s="183"/>
      <c r="P281" s="183"/>
      <c r="Q281" s="183"/>
      <c r="R281" s="183"/>
      <c r="S281" s="183"/>
      <c r="T281" s="184"/>
      <c r="AT281" s="178" t="s">
        <v>175</v>
      </c>
      <c r="AU281" s="178" t="s">
        <v>83</v>
      </c>
      <c r="AV281" s="13" t="s">
        <v>83</v>
      </c>
      <c r="AW281" s="13" t="s">
        <v>30</v>
      </c>
      <c r="AX281" s="13" t="s">
        <v>73</v>
      </c>
      <c r="AY281" s="178" t="s">
        <v>166</v>
      </c>
    </row>
    <row r="282" spans="1:65" s="13" customFormat="1" ht="11.25">
      <c r="B282" s="176"/>
      <c r="D282" s="177" t="s">
        <v>175</v>
      </c>
      <c r="E282" s="178" t="s">
        <v>1</v>
      </c>
      <c r="F282" s="179" t="s">
        <v>389</v>
      </c>
      <c r="H282" s="180">
        <v>-13</v>
      </c>
      <c r="I282" s="181"/>
      <c r="L282" s="176"/>
      <c r="M282" s="182"/>
      <c r="N282" s="183"/>
      <c r="O282" s="183"/>
      <c r="P282" s="183"/>
      <c r="Q282" s="183"/>
      <c r="R282" s="183"/>
      <c r="S282" s="183"/>
      <c r="T282" s="184"/>
      <c r="AT282" s="178" t="s">
        <v>175</v>
      </c>
      <c r="AU282" s="178" t="s">
        <v>83</v>
      </c>
      <c r="AV282" s="13" t="s">
        <v>83</v>
      </c>
      <c r="AW282" s="13" t="s">
        <v>30</v>
      </c>
      <c r="AX282" s="13" t="s">
        <v>73</v>
      </c>
      <c r="AY282" s="178" t="s">
        <v>166</v>
      </c>
    </row>
    <row r="283" spans="1:65" s="14" customFormat="1" ht="11.25">
      <c r="B283" s="185"/>
      <c r="D283" s="177" t="s">
        <v>175</v>
      </c>
      <c r="E283" s="186" t="s">
        <v>106</v>
      </c>
      <c r="F283" s="187" t="s">
        <v>176</v>
      </c>
      <c r="H283" s="188">
        <v>193.55699999999999</v>
      </c>
      <c r="I283" s="189"/>
      <c r="L283" s="185"/>
      <c r="M283" s="190"/>
      <c r="N283" s="191"/>
      <c r="O283" s="191"/>
      <c r="P283" s="191"/>
      <c r="Q283" s="191"/>
      <c r="R283" s="191"/>
      <c r="S283" s="191"/>
      <c r="T283" s="192"/>
      <c r="AT283" s="186" t="s">
        <v>175</v>
      </c>
      <c r="AU283" s="186" t="s">
        <v>83</v>
      </c>
      <c r="AV283" s="14" t="s">
        <v>173</v>
      </c>
      <c r="AW283" s="14" t="s">
        <v>30</v>
      </c>
      <c r="AX283" s="14" t="s">
        <v>81</v>
      </c>
      <c r="AY283" s="186" t="s">
        <v>166</v>
      </c>
    </row>
    <row r="284" spans="1:65" s="2" customFormat="1" ht="33" customHeight="1">
      <c r="A284" s="33"/>
      <c r="B284" s="162"/>
      <c r="C284" s="208" t="s">
        <v>390</v>
      </c>
      <c r="D284" s="208" t="s">
        <v>391</v>
      </c>
      <c r="E284" s="209" t="s">
        <v>392</v>
      </c>
      <c r="F284" s="210" t="s">
        <v>393</v>
      </c>
      <c r="G284" s="211" t="s">
        <v>394</v>
      </c>
      <c r="H284" s="212">
        <v>389.53300000000002</v>
      </c>
      <c r="I284" s="213"/>
      <c r="J284" s="214">
        <f>ROUND(I284*H284,2)</f>
        <v>0</v>
      </c>
      <c r="K284" s="210" t="s">
        <v>1</v>
      </c>
      <c r="L284" s="215"/>
      <c r="M284" s="216" t="s">
        <v>1</v>
      </c>
      <c r="N284" s="217" t="s">
        <v>38</v>
      </c>
      <c r="O284" s="59"/>
      <c r="P284" s="172">
        <f>O284*H284</f>
        <v>0</v>
      </c>
      <c r="Q284" s="172">
        <v>0</v>
      </c>
      <c r="R284" s="172">
        <f>Q284*H284</f>
        <v>0</v>
      </c>
      <c r="S284" s="172">
        <v>0</v>
      </c>
      <c r="T284" s="173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74" t="s">
        <v>226</v>
      </c>
      <c r="AT284" s="174" t="s">
        <v>391</v>
      </c>
      <c r="AU284" s="174" t="s">
        <v>83</v>
      </c>
      <c r="AY284" s="18" t="s">
        <v>166</v>
      </c>
      <c r="BE284" s="175">
        <f>IF(N284="základní",J284,0)</f>
        <v>0</v>
      </c>
      <c r="BF284" s="175">
        <f>IF(N284="snížená",J284,0)</f>
        <v>0</v>
      </c>
      <c r="BG284" s="175">
        <f>IF(N284="zákl. přenesená",J284,0)</f>
        <v>0</v>
      </c>
      <c r="BH284" s="175">
        <f>IF(N284="sníž. přenesená",J284,0)</f>
        <v>0</v>
      </c>
      <c r="BI284" s="175">
        <f>IF(N284="nulová",J284,0)</f>
        <v>0</v>
      </c>
      <c r="BJ284" s="18" t="s">
        <v>81</v>
      </c>
      <c r="BK284" s="175">
        <f>ROUND(I284*H284,2)</f>
        <v>0</v>
      </c>
      <c r="BL284" s="18" t="s">
        <v>173</v>
      </c>
      <c r="BM284" s="174" t="s">
        <v>395</v>
      </c>
    </row>
    <row r="285" spans="1:65" s="13" customFormat="1" ht="11.25">
      <c r="B285" s="176"/>
      <c r="D285" s="177" t="s">
        <v>175</v>
      </c>
      <c r="E285" s="178" t="s">
        <v>1</v>
      </c>
      <c r="F285" s="179" t="s">
        <v>396</v>
      </c>
      <c r="H285" s="180">
        <v>389.53300000000002</v>
      </c>
      <c r="I285" s="181"/>
      <c r="L285" s="176"/>
      <c r="M285" s="182"/>
      <c r="N285" s="183"/>
      <c r="O285" s="183"/>
      <c r="P285" s="183"/>
      <c r="Q285" s="183"/>
      <c r="R285" s="183"/>
      <c r="S285" s="183"/>
      <c r="T285" s="184"/>
      <c r="AT285" s="178" t="s">
        <v>175</v>
      </c>
      <c r="AU285" s="178" t="s">
        <v>83</v>
      </c>
      <c r="AV285" s="13" t="s">
        <v>83</v>
      </c>
      <c r="AW285" s="13" t="s">
        <v>30</v>
      </c>
      <c r="AX285" s="13" t="s">
        <v>81</v>
      </c>
      <c r="AY285" s="178" t="s">
        <v>166</v>
      </c>
    </row>
    <row r="286" spans="1:65" s="2" customFormat="1" ht="21.75" customHeight="1">
      <c r="A286" s="33"/>
      <c r="B286" s="162"/>
      <c r="C286" s="163" t="s">
        <v>397</v>
      </c>
      <c r="D286" s="163" t="s">
        <v>168</v>
      </c>
      <c r="E286" s="164" t="s">
        <v>398</v>
      </c>
      <c r="F286" s="165" t="s">
        <v>399</v>
      </c>
      <c r="G286" s="166" t="s">
        <v>252</v>
      </c>
      <c r="H286" s="167">
        <v>112.97799999999999</v>
      </c>
      <c r="I286" s="168"/>
      <c r="J286" s="169">
        <f>ROUND(I286*H286,2)</f>
        <v>0</v>
      </c>
      <c r="K286" s="165" t="s">
        <v>172</v>
      </c>
      <c r="L286" s="34"/>
      <c r="M286" s="170" t="s">
        <v>1</v>
      </c>
      <c r="N286" s="171" t="s">
        <v>38</v>
      </c>
      <c r="O286" s="59"/>
      <c r="P286" s="172">
        <f>O286*H286</f>
        <v>0</v>
      </c>
      <c r="Q286" s="172">
        <v>0</v>
      </c>
      <c r="R286" s="172">
        <f>Q286*H286</f>
        <v>0</v>
      </c>
      <c r="S286" s="172">
        <v>0</v>
      </c>
      <c r="T286" s="173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4" t="s">
        <v>173</v>
      </c>
      <c r="AT286" s="174" t="s">
        <v>168</v>
      </c>
      <c r="AU286" s="174" t="s">
        <v>83</v>
      </c>
      <c r="AY286" s="18" t="s">
        <v>166</v>
      </c>
      <c r="BE286" s="175">
        <f>IF(N286="základní",J286,0)</f>
        <v>0</v>
      </c>
      <c r="BF286" s="175">
        <f>IF(N286="snížená",J286,0)</f>
        <v>0</v>
      </c>
      <c r="BG286" s="175">
        <f>IF(N286="zákl. přenesená",J286,0)</f>
        <v>0</v>
      </c>
      <c r="BH286" s="175">
        <f>IF(N286="sníž. přenesená",J286,0)</f>
        <v>0</v>
      </c>
      <c r="BI286" s="175">
        <f>IF(N286="nulová",J286,0)</f>
        <v>0</v>
      </c>
      <c r="BJ286" s="18" t="s">
        <v>81</v>
      </c>
      <c r="BK286" s="175">
        <f>ROUND(I286*H286,2)</f>
        <v>0</v>
      </c>
      <c r="BL286" s="18" t="s">
        <v>173</v>
      </c>
      <c r="BM286" s="174" t="s">
        <v>400</v>
      </c>
    </row>
    <row r="287" spans="1:65" s="16" customFormat="1" ht="11.25">
      <c r="B287" s="201"/>
      <c r="D287" s="177" t="s">
        <v>175</v>
      </c>
      <c r="E287" s="202" t="s">
        <v>1</v>
      </c>
      <c r="F287" s="203" t="s">
        <v>401</v>
      </c>
      <c r="H287" s="202" t="s">
        <v>1</v>
      </c>
      <c r="I287" s="204"/>
      <c r="L287" s="201"/>
      <c r="M287" s="205"/>
      <c r="N287" s="206"/>
      <c r="O287" s="206"/>
      <c r="P287" s="206"/>
      <c r="Q287" s="206"/>
      <c r="R287" s="206"/>
      <c r="S287" s="206"/>
      <c r="T287" s="207"/>
      <c r="AT287" s="202" t="s">
        <v>175</v>
      </c>
      <c r="AU287" s="202" t="s">
        <v>83</v>
      </c>
      <c r="AV287" s="16" t="s">
        <v>81</v>
      </c>
      <c r="AW287" s="16" t="s">
        <v>30</v>
      </c>
      <c r="AX287" s="16" t="s">
        <v>73</v>
      </c>
      <c r="AY287" s="202" t="s">
        <v>166</v>
      </c>
    </row>
    <row r="288" spans="1:65" s="13" customFormat="1" ht="11.25">
      <c r="B288" s="176"/>
      <c r="D288" s="177" t="s">
        <v>175</v>
      </c>
      <c r="E288" s="178" t="s">
        <v>1</v>
      </c>
      <c r="F288" s="179" t="s">
        <v>402</v>
      </c>
      <c r="H288" s="180">
        <v>112.97799999999999</v>
      </c>
      <c r="I288" s="181"/>
      <c r="L288" s="176"/>
      <c r="M288" s="182"/>
      <c r="N288" s="183"/>
      <c r="O288" s="183"/>
      <c r="P288" s="183"/>
      <c r="Q288" s="183"/>
      <c r="R288" s="183"/>
      <c r="S288" s="183"/>
      <c r="T288" s="184"/>
      <c r="AT288" s="178" t="s">
        <v>175</v>
      </c>
      <c r="AU288" s="178" t="s">
        <v>83</v>
      </c>
      <c r="AV288" s="13" t="s">
        <v>83</v>
      </c>
      <c r="AW288" s="13" t="s">
        <v>30</v>
      </c>
      <c r="AX288" s="13" t="s">
        <v>73</v>
      </c>
      <c r="AY288" s="178" t="s">
        <v>166</v>
      </c>
    </row>
    <row r="289" spans="1:65" s="14" customFormat="1" ht="11.25">
      <c r="B289" s="185"/>
      <c r="D289" s="177" t="s">
        <v>175</v>
      </c>
      <c r="E289" s="186" t="s">
        <v>109</v>
      </c>
      <c r="F289" s="187" t="s">
        <v>176</v>
      </c>
      <c r="H289" s="188">
        <v>112.97799999999999</v>
      </c>
      <c r="I289" s="189"/>
      <c r="L289" s="185"/>
      <c r="M289" s="190"/>
      <c r="N289" s="191"/>
      <c r="O289" s="191"/>
      <c r="P289" s="191"/>
      <c r="Q289" s="191"/>
      <c r="R289" s="191"/>
      <c r="S289" s="191"/>
      <c r="T289" s="192"/>
      <c r="AT289" s="186" t="s">
        <v>175</v>
      </c>
      <c r="AU289" s="186" t="s">
        <v>83</v>
      </c>
      <c r="AV289" s="14" t="s">
        <v>173</v>
      </c>
      <c r="AW289" s="14" t="s">
        <v>30</v>
      </c>
      <c r="AX289" s="14" t="s">
        <v>81</v>
      </c>
      <c r="AY289" s="186" t="s">
        <v>166</v>
      </c>
    </row>
    <row r="290" spans="1:65" s="2" customFormat="1" ht="33" customHeight="1">
      <c r="A290" s="33"/>
      <c r="B290" s="162"/>
      <c r="C290" s="208" t="s">
        <v>403</v>
      </c>
      <c r="D290" s="208" t="s">
        <v>391</v>
      </c>
      <c r="E290" s="209" t="s">
        <v>404</v>
      </c>
      <c r="F290" s="210" t="s">
        <v>405</v>
      </c>
      <c r="G290" s="211" t="s">
        <v>394</v>
      </c>
      <c r="H290" s="212">
        <v>227.36799999999999</v>
      </c>
      <c r="I290" s="213"/>
      <c r="J290" s="214">
        <f>ROUND(I290*H290,2)</f>
        <v>0</v>
      </c>
      <c r="K290" s="210" t="s">
        <v>1</v>
      </c>
      <c r="L290" s="215"/>
      <c r="M290" s="216" t="s">
        <v>1</v>
      </c>
      <c r="N290" s="217" t="s">
        <v>38</v>
      </c>
      <c r="O290" s="59"/>
      <c r="P290" s="172">
        <f>O290*H290</f>
        <v>0</v>
      </c>
      <c r="Q290" s="172">
        <v>0</v>
      </c>
      <c r="R290" s="172">
        <f>Q290*H290</f>
        <v>0</v>
      </c>
      <c r="S290" s="172">
        <v>0</v>
      </c>
      <c r="T290" s="173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4" t="s">
        <v>226</v>
      </c>
      <c r="AT290" s="174" t="s">
        <v>391</v>
      </c>
      <c r="AU290" s="174" t="s">
        <v>83</v>
      </c>
      <c r="AY290" s="18" t="s">
        <v>166</v>
      </c>
      <c r="BE290" s="175">
        <f>IF(N290="základní",J290,0)</f>
        <v>0</v>
      </c>
      <c r="BF290" s="175">
        <f>IF(N290="snížená",J290,0)</f>
        <v>0</v>
      </c>
      <c r="BG290" s="175">
        <f>IF(N290="zákl. přenesená",J290,0)</f>
        <v>0</v>
      </c>
      <c r="BH290" s="175">
        <f>IF(N290="sníž. přenesená",J290,0)</f>
        <v>0</v>
      </c>
      <c r="BI290" s="175">
        <f>IF(N290="nulová",J290,0)</f>
        <v>0</v>
      </c>
      <c r="BJ290" s="18" t="s">
        <v>81</v>
      </c>
      <c r="BK290" s="175">
        <f>ROUND(I290*H290,2)</f>
        <v>0</v>
      </c>
      <c r="BL290" s="18" t="s">
        <v>173</v>
      </c>
      <c r="BM290" s="174" t="s">
        <v>406</v>
      </c>
    </row>
    <row r="291" spans="1:65" s="13" customFormat="1" ht="11.25">
      <c r="B291" s="176"/>
      <c r="D291" s="177" t="s">
        <v>175</v>
      </c>
      <c r="E291" s="178" t="s">
        <v>1</v>
      </c>
      <c r="F291" s="179" t="s">
        <v>407</v>
      </c>
      <c r="H291" s="180">
        <v>227.36799999999999</v>
      </c>
      <c r="I291" s="181"/>
      <c r="L291" s="176"/>
      <c r="M291" s="182"/>
      <c r="N291" s="183"/>
      <c r="O291" s="183"/>
      <c r="P291" s="183"/>
      <c r="Q291" s="183"/>
      <c r="R291" s="183"/>
      <c r="S291" s="183"/>
      <c r="T291" s="184"/>
      <c r="AT291" s="178" t="s">
        <v>175</v>
      </c>
      <c r="AU291" s="178" t="s">
        <v>83</v>
      </c>
      <c r="AV291" s="13" t="s">
        <v>83</v>
      </c>
      <c r="AW291" s="13" t="s">
        <v>30</v>
      </c>
      <c r="AX291" s="13" t="s">
        <v>73</v>
      </c>
      <c r="AY291" s="178" t="s">
        <v>166</v>
      </c>
    </row>
    <row r="292" spans="1:65" s="14" customFormat="1" ht="11.25">
      <c r="B292" s="185"/>
      <c r="D292" s="177" t="s">
        <v>175</v>
      </c>
      <c r="E292" s="186" t="s">
        <v>1</v>
      </c>
      <c r="F292" s="187" t="s">
        <v>176</v>
      </c>
      <c r="H292" s="188">
        <v>227.36799999999999</v>
      </c>
      <c r="I292" s="189"/>
      <c r="L292" s="185"/>
      <c r="M292" s="190"/>
      <c r="N292" s="191"/>
      <c r="O292" s="191"/>
      <c r="P292" s="191"/>
      <c r="Q292" s="191"/>
      <c r="R292" s="191"/>
      <c r="S292" s="191"/>
      <c r="T292" s="192"/>
      <c r="AT292" s="186" t="s">
        <v>175</v>
      </c>
      <c r="AU292" s="186" t="s">
        <v>83</v>
      </c>
      <c r="AV292" s="14" t="s">
        <v>173</v>
      </c>
      <c r="AW292" s="14" t="s">
        <v>30</v>
      </c>
      <c r="AX292" s="14" t="s">
        <v>81</v>
      </c>
      <c r="AY292" s="186" t="s">
        <v>166</v>
      </c>
    </row>
    <row r="293" spans="1:65" s="2" customFormat="1" ht="21.75" customHeight="1">
      <c r="A293" s="33"/>
      <c r="B293" s="162"/>
      <c r="C293" s="163" t="s">
        <v>408</v>
      </c>
      <c r="D293" s="163" t="s">
        <v>168</v>
      </c>
      <c r="E293" s="164" t="s">
        <v>409</v>
      </c>
      <c r="F293" s="165" t="s">
        <v>410</v>
      </c>
      <c r="G293" s="166" t="s">
        <v>171</v>
      </c>
      <c r="H293" s="167">
        <v>28</v>
      </c>
      <c r="I293" s="168"/>
      <c r="J293" s="169">
        <f>ROUND(I293*H293,2)</f>
        <v>0</v>
      </c>
      <c r="K293" s="165" t="s">
        <v>172</v>
      </c>
      <c r="L293" s="34"/>
      <c r="M293" s="170" t="s">
        <v>1</v>
      </c>
      <c r="N293" s="171" t="s">
        <v>38</v>
      </c>
      <c r="O293" s="59"/>
      <c r="P293" s="172">
        <f>O293*H293</f>
        <v>0</v>
      </c>
      <c r="Q293" s="172">
        <v>0</v>
      </c>
      <c r="R293" s="172">
        <f>Q293*H293</f>
        <v>0</v>
      </c>
      <c r="S293" s="172">
        <v>0</v>
      </c>
      <c r="T293" s="173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4" t="s">
        <v>173</v>
      </c>
      <c r="AT293" s="174" t="s">
        <v>168</v>
      </c>
      <c r="AU293" s="174" t="s">
        <v>83</v>
      </c>
      <c r="AY293" s="18" t="s">
        <v>166</v>
      </c>
      <c r="BE293" s="175">
        <f>IF(N293="základní",J293,0)</f>
        <v>0</v>
      </c>
      <c r="BF293" s="175">
        <f>IF(N293="snížená",J293,0)</f>
        <v>0</v>
      </c>
      <c r="BG293" s="175">
        <f>IF(N293="zákl. přenesená",J293,0)</f>
        <v>0</v>
      </c>
      <c r="BH293" s="175">
        <f>IF(N293="sníž. přenesená",J293,0)</f>
        <v>0</v>
      </c>
      <c r="BI293" s="175">
        <f>IF(N293="nulová",J293,0)</f>
        <v>0</v>
      </c>
      <c r="BJ293" s="18" t="s">
        <v>81</v>
      </c>
      <c r="BK293" s="175">
        <f>ROUND(I293*H293,2)</f>
        <v>0</v>
      </c>
      <c r="BL293" s="18" t="s">
        <v>173</v>
      </c>
      <c r="BM293" s="174" t="s">
        <v>411</v>
      </c>
    </row>
    <row r="294" spans="1:65" s="13" customFormat="1" ht="11.25">
      <c r="B294" s="176"/>
      <c r="D294" s="177" t="s">
        <v>175</v>
      </c>
      <c r="E294" s="178" t="s">
        <v>1</v>
      </c>
      <c r="F294" s="179" t="s">
        <v>93</v>
      </c>
      <c r="H294" s="180">
        <v>28</v>
      </c>
      <c r="I294" s="181"/>
      <c r="L294" s="176"/>
      <c r="M294" s="182"/>
      <c r="N294" s="183"/>
      <c r="O294" s="183"/>
      <c r="P294" s="183"/>
      <c r="Q294" s="183"/>
      <c r="R294" s="183"/>
      <c r="S294" s="183"/>
      <c r="T294" s="184"/>
      <c r="AT294" s="178" t="s">
        <v>175</v>
      </c>
      <c r="AU294" s="178" t="s">
        <v>83</v>
      </c>
      <c r="AV294" s="13" t="s">
        <v>83</v>
      </c>
      <c r="AW294" s="13" t="s">
        <v>30</v>
      </c>
      <c r="AX294" s="13" t="s">
        <v>81</v>
      </c>
      <c r="AY294" s="178" t="s">
        <v>166</v>
      </c>
    </row>
    <row r="295" spans="1:65" s="2" customFormat="1" ht="16.5" customHeight="1">
      <c r="A295" s="33"/>
      <c r="B295" s="162"/>
      <c r="C295" s="208" t="s">
        <v>412</v>
      </c>
      <c r="D295" s="208" t="s">
        <v>391</v>
      </c>
      <c r="E295" s="209" t="s">
        <v>413</v>
      </c>
      <c r="F295" s="210" t="s">
        <v>414</v>
      </c>
      <c r="G295" s="211" t="s">
        <v>252</v>
      </c>
      <c r="H295" s="212">
        <v>2.8</v>
      </c>
      <c r="I295" s="213"/>
      <c r="J295" s="214">
        <f>ROUND(I295*H295,2)</f>
        <v>0</v>
      </c>
      <c r="K295" s="210" t="s">
        <v>172</v>
      </c>
      <c r="L295" s="215"/>
      <c r="M295" s="216" t="s">
        <v>1</v>
      </c>
      <c r="N295" s="217" t="s">
        <v>38</v>
      </c>
      <c r="O295" s="59"/>
      <c r="P295" s="172">
        <f>O295*H295</f>
        <v>0</v>
      </c>
      <c r="Q295" s="172">
        <v>0.21</v>
      </c>
      <c r="R295" s="172">
        <f>Q295*H295</f>
        <v>0.58799999999999997</v>
      </c>
      <c r="S295" s="172">
        <v>0</v>
      </c>
      <c r="T295" s="173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4" t="s">
        <v>226</v>
      </c>
      <c r="AT295" s="174" t="s">
        <v>391</v>
      </c>
      <c r="AU295" s="174" t="s">
        <v>83</v>
      </c>
      <c r="AY295" s="18" t="s">
        <v>166</v>
      </c>
      <c r="BE295" s="175">
        <f>IF(N295="základní",J295,0)</f>
        <v>0</v>
      </c>
      <c r="BF295" s="175">
        <f>IF(N295="snížená",J295,0)</f>
        <v>0</v>
      </c>
      <c r="BG295" s="175">
        <f>IF(N295="zákl. přenesená",J295,0)</f>
        <v>0</v>
      </c>
      <c r="BH295" s="175">
        <f>IF(N295="sníž. přenesená",J295,0)</f>
        <v>0</v>
      </c>
      <c r="BI295" s="175">
        <f>IF(N295="nulová",J295,0)</f>
        <v>0</v>
      </c>
      <c r="BJ295" s="18" t="s">
        <v>81</v>
      </c>
      <c r="BK295" s="175">
        <f>ROUND(I295*H295,2)</f>
        <v>0</v>
      </c>
      <c r="BL295" s="18" t="s">
        <v>173</v>
      </c>
      <c r="BM295" s="174" t="s">
        <v>415</v>
      </c>
    </row>
    <row r="296" spans="1:65" s="13" customFormat="1" ht="11.25">
      <c r="B296" s="176"/>
      <c r="D296" s="177" t="s">
        <v>175</v>
      </c>
      <c r="E296" s="178" t="s">
        <v>1</v>
      </c>
      <c r="F296" s="179" t="s">
        <v>416</v>
      </c>
      <c r="H296" s="180">
        <v>2.8</v>
      </c>
      <c r="I296" s="181"/>
      <c r="L296" s="176"/>
      <c r="M296" s="182"/>
      <c r="N296" s="183"/>
      <c r="O296" s="183"/>
      <c r="P296" s="183"/>
      <c r="Q296" s="183"/>
      <c r="R296" s="183"/>
      <c r="S296" s="183"/>
      <c r="T296" s="184"/>
      <c r="AT296" s="178" t="s">
        <v>175</v>
      </c>
      <c r="AU296" s="178" t="s">
        <v>83</v>
      </c>
      <c r="AV296" s="13" t="s">
        <v>83</v>
      </c>
      <c r="AW296" s="13" t="s">
        <v>30</v>
      </c>
      <c r="AX296" s="13" t="s">
        <v>81</v>
      </c>
      <c r="AY296" s="178" t="s">
        <v>166</v>
      </c>
    </row>
    <row r="297" spans="1:65" s="2" customFormat="1" ht="21.75" customHeight="1">
      <c r="A297" s="33"/>
      <c r="B297" s="162"/>
      <c r="C297" s="163" t="s">
        <v>417</v>
      </c>
      <c r="D297" s="163" t="s">
        <v>168</v>
      </c>
      <c r="E297" s="164" t="s">
        <v>418</v>
      </c>
      <c r="F297" s="165" t="s">
        <v>419</v>
      </c>
      <c r="G297" s="166" t="s">
        <v>171</v>
      </c>
      <c r="H297" s="167">
        <v>28</v>
      </c>
      <c r="I297" s="168"/>
      <c r="J297" s="169">
        <f>ROUND(I297*H297,2)</f>
        <v>0</v>
      </c>
      <c r="K297" s="165" t="s">
        <v>172</v>
      </c>
      <c r="L297" s="34"/>
      <c r="M297" s="170" t="s">
        <v>1</v>
      </c>
      <c r="N297" s="171" t="s">
        <v>38</v>
      </c>
      <c r="O297" s="59"/>
      <c r="P297" s="172">
        <f>O297*H297</f>
        <v>0</v>
      </c>
      <c r="Q297" s="172">
        <v>0</v>
      </c>
      <c r="R297" s="172">
        <f>Q297*H297</f>
        <v>0</v>
      </c>
      <c r="S297" s="172">
        <v>0</v>
      </c>
      <c r="T297" s="173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74" t="s">
        <v>173</v>
      </c>
      <c r="AT297" s="174" t="s">
        <v>168</v>
      </c>
      <c r="AU297" s="174" t="s">
        <v>83</v>
      </c>
      <c r="AY297" s="18" t="s">
        <v>166</v>
      </c>
      <c r="BE297" s="175">
        <f>IF(N297="základní",J297,0)</f>
        <v>0</v>
      </c>
      <c r="BF297" s="175">
        <f>IF(N297="snížená",J297,0)</f>
        <v>0</v>
      </c>
      <c r="BG297" s="175">
        <f>IF(N297="zákl. přenesená",J297,0)</f>
        <v>0</v>
      </c>
      <c r="BH297" s="175">
        <f>IF(N297="sníž. přenesená",J297,0)</f>
        <v>0</v>
      </c>
      <c r="BI297" s="175">
        <f>IF(N297="nulová",J297,0)</f>
        <v>0</v>
      </c>
      <c r="BJ297" s="18" t="s">
        <v>81</v>
      </c>
      <c r="BK297" s="175">
        <f>ROUND(I297*H297,2)</f>
        <v>0</v>
      </c>
      <c r="BL297" s="18" t="s">
        <v>173</v>
      </c>
      <c r="BM297" s="174" t="s">
        <v>420</v>
      </c>
    </row>
    <row r="298" spans="1:65" s="13" customFormat="1" ht="11.25">
      <c r="B298" s="176"/>
      <c r="D298" s="177" t="s">
        <v>175</v>
      </c>
      <c r="E298" s="178" t="s">
        <v>1</v>
      </c>
      <c r="F298" s="179" t="s">
        <v>93</v>
      </c>
      <c r="H298" s="180">
        <v>28</v>
      </c>
      <c r="I298" s="181"/>
      <c r="L298" s="176"/>
      <c r="M298" s="182"/>
      <c r="N298" s="183"/>
      <c r="O298" s="183"/>
      <c r="P298" s="183"/>
      <c r="Q298" s="183"/>
      <c r="R298" s="183"/>
      <c r="S298" s="183"/>
      <c r="T298" s="184"/>
      <c r="AT298" s="178" t="s">
        <v>175</v>
      </c>
      <c r="AU298" s="178" t="s">
        <v>83</v>
      </c>
      <c r="AV298" s="13" t="s">
        <v>83</v>
      </c>
      <c r="AW298" s="13" t="s">
        <v>30</v>
      </c>
      <c r="AX298" s="13" t="s">
        <v>81</v>
      </c>
      <c r="AY298" s="178" t="s">
        <v>166</v>
      </c>
    </row>
    <row r="299" spans="1:65" s="2" customFormat="1" ht="16.5" customHeight="1">
      <c r="A299" s="33"/>
      <c r="B299" s="162"/>
      <c r="C299" s="208" t="s">
        <v>421</v>
      </c>
      <c r="D299" s="208" t="s">
        <v>391</v>
      </c>
      <c r="E299" s="209" t="s">
        <v>422</v>
      </c>
      <c r="F299" s="210" t="s">
        <v>423</v>
      </c>
      <c r="G299" s="211" t="s">
        <v>424</v>
      </c>
      <c r="H299" s="212">
        <v>0.56000000000000005</v>
      </c>
      <c r="I299" s="213"/>
      <c r="J299" s="214">
        <f>ROUND(I299*H299,2)</f>
        <v>0</v>
      </c>
      <c r="K299" s="210" t="s">
        <v>172</v>
      </c>
      <c r="L299" s="215"/>
      <c r="M299" s="216" t="s">
        <v>1</v>
      </c>
      <c r="N299" s="217" t="s">
        <v>38</v>
      </c>
      <c r="O299" s="59"/>
      <c r="P299" s="172">
        <f>O299*H299</f>
        <v>0</v>
      </c>
      <c r="Q299" s="172">
        <v>1E-3</v>
      </c>
      <c r="R299" s="172">
        <f>Q299*H299</f>
        <v>5.6000000000000006E-4</v>
      </c>
      <c r="S299" s="172">
        <v>0</v>
      </c>
      <c r="T299" s="173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4" t="s">
        <v>226</v>
      </c>
      <c r="AT299" s="174" t="s">
        <v>391</v>
      </c>
      <c r="AU299" s="174" t="s">
        <v>83</v>
      </c>
      <c r="AY299" s="18" t="s">
        <v>166</v>
      </c>
      <c r="BE299" s="175">
        <f>IF(N299="základní",J299,0)</f>
        <v>0</v>
      </c>
      <c r="BF299" s="175">
        <f>IF(N299="snížená",J299,0)</f>
        <v>0</v>
      </c>
      <c r="BG299" s="175">
        <f>IF(N299="zákl. přenesená",J299,0)</f>
        <v>0</v>
      </c>
      <c r="BH299" s="175">
        <f>IF(N299="sníž. přenesená",J299,0)</f>
        <v>0</v>
      </c>
      <c r="BI299" s="175">
        <f>IF(N299="nulová",J299,0)</f>
        <v>0</v>
      </c>
      <c r="BJ299" s="18" t="s">
        <v>81</v>
      </c>
      <c r="BK299" s="175">
        <f>ROUND(I299*H299,2)</f>
        <v>0</v>
      </c>
      <c r="BL299" s="18" t="s">
        <v>173</v>
      </c>
      <c r="BM299" s="174" t="s">
        <v>425</v>
      </c>
    </row>
    <row r="300" spans="1:65" s="13" customFormat="1" ht="11.25">
      <c r="B300" s="176"/>
      <c r="D300" s="177" t="s">
        <v>175</v>
      </c>
      <c r="E300" s="178" t="s">
        <v>1</v>
      </c>
      <c r="F300" s="179" t="s">
        <v>426</v>
      </c>
      <c r="H300" s="180">
        <v>0.56000000000000005</v>
      </c>
      <c r="I300" s="181"/>
      <c r="L300" s="176"/>
      <c r="M300" s="182"/>
      <c r="N300" s="183"/>
      <c r="O300" s="183"/>
      <c r="P300" s="183"/>
      <c r="Q300" s="183"/>
      <c r="R300" s="183"/>
      <c r="S300" s="183"/>
      <c r="T300" s="184"/>
      <c r="AT300" s="178" t="s">
        <v>175</v>
      </c>
      <c r="AU300" s="178" t="s">
        <v>83</v>
      </c>
      <c r="AV300" s="13" t="s">
        <v>83</v>
      </c>
      <c r="AW300" s="13" t="s">
        <v>30</v>
      </c>
      <c r="AX300" s="13" t="s">
        <v>81</v>
      </c>
      <c r="AY300" s="178" t="s">
        <v>166</v>
      </c>
    </row>
    <row r="301" spans="1:65" s="2" customFormat="1" ht="21.75" customHeight="1">
      <c r="A301" s="33"/>
      <c r="B301" s="162"/>
      <c r="C301" s="163" t="s">
        <v>427</v>
      </c>
      <c r="D301" s="163" t="s">
        <v>168</v>
      </c>
      <c r="E301" s="164" t="s">
        <v>428</v>
      </c>
      <c r="F301" s="165" t="s">
        <v>429</v>
      </c>
      <c r="G301" s="166" t="s">
        <v>171</v>
      </c>
      <c r="H301" s="167">
        <v>28</v>
      </c>
      <c r="I301" s="168"/>
      <c r="J301" s="169">
        <f>ROUND(I301*H301,2)</f>
        <v>0</v>
      </c>
      <c r="K301" s="165" t="s">
        <v>172</v>
      </c>
      <c r="L301" s="34"/>
      <c r="M301" s="170" t="s">
        <v>1</v>
      </c>
      <c r="N301" s="171" t="s">
        <v>38</v>
      </c>
      <c r="O301" s="59"/>
      <c r="P301" s="172">
        <f>O301*H301</f>
        <v>0</v>
      </c>
      <c r="Q301" s="172">
        <v>0</v>
      </c>
      <c r="R301" s="172">
        <f>Q301*H301</f>
        <v>0</v>
      </c>
      <c r="S301" s="172">
        <v>0</v>
      </c>
      <c r="T301" s="173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74" t="s">
        <v>173</v>
      </c>
      <c r="AT301" s="174" t="s">
        <v>168</v>
      </c>
      <c r="AU301" s="174" t="s">
        <v>83</v>
      </c>
      <c r="AY301" s="18" t="s">
        <v>166</v>
      </c>
      <c r="BE301" s="175">
        <f>IF(N301="základní",J301,0)</f>
        <v>0</v>
      </c>
      <c r="BF301" s="175">
        <f>IF(N301="snížená",J301,0)</f>
        <v>0</v>
      </c>
      <c r="BG301" s="175">
        <f>IF(N301="zákl. přenesená",J301,0)</f>
        <v>0</v>
      </c>
      <c r="BH301" s="175">
        <f>IF(N301="sníž. přenesená",J301,0)</f>
        <v>0</v>
      </c>
      <c r="BI301" s="175">
        <f>IF(N301="nulová",J301,0)</f>
        <v>0</v>
      </c>
      <c r="BJ301" s="18" t="s">
        <v>81</v>
      </c>
      <c r="BK301" s="175">
        <f>ROUND(I301*H301,2)</f>
        <v>0</v>
      </c>
      <c r="BL301" s="18" t="s">
        <v>173</v>
      </c>
      <c r="BM301" s="174" t="s">
        <v>430</v>
      </c>
    </row>
    <row r="302" spans="1:65" s="13" customFormat="1" ht="11.25">
      <c r="B302" s="176"/>
      <c r="D302" s="177" t="s">
        <v>175</v>
      </c>
      <c r="E302" s="178" t="s">
        <v>1</v>
      </c>
      <c r="F302" s="179" t="s">
        <v>431</v>
      </c>
      <c r="H302" s="180">
        <v>28</v>
      </c>
      <c r="I302" s="181"/>
      <c r="L302" s="176"/>
      <c r="M302" s="182"/>
      <c r="N302" s="183"/>
      <c r="O302" s="183"/>
      <c r="P302" s="183"/>
      <c r="Q302" s="183"/>
      <c r="R302" s="183"/>
      <c r="S302" s="183"/>
      <c r="T302" s="184"/>
      <c r="AT302" s="178" t="s">
        <v>175</v>
      </c>
      <c r="AU302" s="178" t="s">
        <v>83</v>
      </c>
      <c r="AV302" s="13" t="s">
        <v>83</v>
      </c>
      <c r="AW302" s="13" t="s">
        <v>30</v>
      </c>
      <c r="AX302" s="13" t="s">
        <v>73</v>
      </c>
      <c r="AY302" s="178" t="s">
        <v>166</v>
      </c>
    </row>
    <row r="303" spans="1:65" s="14" customFormat="1" ht="11.25">
      <c r="B303" s="185"/>
      <c r="D303" s="177" t="s">
        <v>175</v>
      </c>
      <c r="E303" s="186" t="s">
        <v>93</v>
      </c>
      <c r="F303" s="187" t="s">
        <v>176</v>
      </c>
      <c r="H303" s="188">
        <v>28</v>
      </c>
      <c r="I303" s="189"/>
      <c r="L303" s="185"/>
      <c r="M303" s="190"/>
      <c r="N303" s="191"/>
      <c r="O303" s="191"/>
      <c r="P303" s="191"/>
      <c r="Q303" s="191"/>
      <c r="R303" s="191"/>
      <c r="S303" s="191"/>
      <c r="T303" s="192"/>
      <c r="AT303" s="186" t="s">
        <v>175</v>
      </c>
      <c r="AU303" s="186" t="s">
        <v>83</v>
      </c>
      <c r="AV303" s="14" t="s">
        <v>173</v>
      </c>
      <c r="AW303" s="14" t="s">
        <v>30</v>
      </c>
      <c r="AX303" s="14" t="s">
        <v>81</v>
      </c>
      <c r="AY303" s="186" t="s">
        <v>166</v>
      </c>
    </row>
    <row r="304" spans="1:65" s="2" customFormat="1" ht="21.75" customHeight="1">
      <c r="A304" s="33"/>
      <c r="B304" s="162"/>
      <c r="C304" s="163" t="s">
        <v>432</v>
      </c>
      <c r="D304" s="163" t="s">
        <v>168</v>
      </c>
      <c r="E304" s="164" t="s">
        <v>433</v>
      </c>
      <c r="F304" s="165" t="s">
        <v>434</v>
      </c>
      <c r="G304" s="166" t="s">
        <v>171</v>
      </c>
      <c r="H304" s="167">
        <v>288.10000000000002</v>
      </c>
      <c r="I304" s="168"/>
      <c r="J304" s="169">
        <f>ROUND(I304*H304,2)</f>
        <v>0</v>
      </c>
      <c r="K304" s="165" t="s">
        <v>172</v>
      </c>
      <c r="L304" s="34"/>
      <c r="M304" s="170" t="s">
        <v>1</v>
      </c>
      <c r="N304" s="171" t="s">
        <v>38</v>
      </c>
      <c r="O304" s="59"/>
      <c r="P304" s="172">
        <f>O304*H304</f>
        <v>0</v>
      </c>
      <c r="Q304" s="172">
        <v>0</v>
      </c>
      <c r="R304" s="172">
        <f>Q304*H304</f>
        <v>0</v>
      </c>
      <c r="S304" s="172">
        <v>0</v>
      </c>
      <c r="T304" s="173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74" t="s">
        <v>173</v>
      </c>
      <c r="AT304" s="174" t="s">
        <v>168</v>
      </c>
      <c r="AU304" s="174" t="s">
        <v>83</v>
      </c>
      <c r="AY304" s="18" t="s">
        <v>166</v>
      </c>
      <c r="BE304" s="175">
        <f>IF(N304="základní",J304,0)</f>
        <v>0</v>
      </c>
      <c r="BF304" s="175">
        <f>IF(N304="snížená",J304,0)</f>
        <v>0</v>
      </c>
      <c r="BG304" s="175">
        <f>IF(N304="zákl. přenesená",J304,0)</f>
        <v>0</v>
      </c>
      <c r="BH304" s="175">
        <f>IF(N304="sníž. přenesená",J304,0)</f>
        <v>0</v>
      </c>
      <c r="BI304" s="175">
        <f>IF(N304="nulová",J304,0)</f>
        <v>0</v>
      </c>
      <c r="BJ304" s="18" t="s">
        <v>81</v>
      </c>
      <c r="BK304" s="175">
        <f>ROUND(I304*H304,2)</f>
        <v>0</v>
      </c>
      <c r="BL304" s="18" t="s">
        <v>173</v>
      </c>
      <c r="BM304" s="174" t="s">
        <v>435</v>
      </c>
    </row>
    <row r="305" spans="1:65" s="16" customFormat="1" ht="11.25">
      <c r="B305" s="201"/>
      <c r="D305" s="177" t="s">
        <v>175</v>
      </c>
      <c r="E305" s="202" t="s">
        <v>1</v>
      </c>
      <c r="F305" s="203" t="s">
        <v>436</v>
      </c>
      <c r="H305" s="202" t="s">
        <v>1</v>
      </c>
      <c r="I305" s="204"/>
      <c r="L305" s="201"/>
      <c r="M305" s="205"/>
      <c r="N305" s="206"/>
      <c r="O305" s="206"/>
      <c r="P305" s="206"/>
      <c r="Q305" s="206"/>
      <c r="R305" s="206"/>
      <c r="S305" s="206"/>
      <c r="T305" s="207"/>
      <c r="AT305" s="202" t="s">
        <v>175</v>
      </c>
      <c r="AU305" s="202" t="s">
        <v>83</v>
      </c>
      <c r="AV305" s="16" t="s">
        <v>81</v>
      </c>
      <c r="AW305" s="16" t="s">
        <v>30</v>
      </c>
      <c r="AX305" s="16" t="s">
        <v>73</v>
      </c>
      <c r="AY305" s="202" t="s">
        <v>166</v>
      </c>
    </row>
    <row r="306" spans="1:65" s="13" customFormat="1" ht="11.25">
      <c r="B306" s="176"/>
      <c r="D306" s="177" t="s">
        <v>175</v>
      </c>
      <c r="E306" s="178" t="s">
        <v>1</v>
      </c>
      <c r="F306" s="179" t="s">
        <v>437</v>
      </c>
      <c r="H306" s="180">
        <v>288.10000000000002</v>
      </c>
      <c r="I306" s="181"/>
      <c r="L306" s="176"/>
      <c r="M306" s="182"/>
      <c r="N306" s="183"/>
      <c r="O306" s="183"/>
      <c r="P306" s="183"/>
      <c r="Q306" s="183"/>
      <c r="R306" s="183"/>
      <c r="S306" s="183"/>
      <c r="T306" s="184"/>
      <c r="AT306" s="178" t="s">
        <v>175</v>
      </c>
      <c r="AU306" s="178" t="s">
        <v>83</v>
      </c>
      <c r="AV306" s="13" t="s">
        <v>83</v>
      </c>
      <c r="AW306" s="13" t="s">
        <v>30</v>
      </c>
      <c r="AX306" s="13" t="s">
        <v>73</v>
      </c>
      <c r="AY306" s="178" t="s">
        <v>166</v>
      </c>
    </row>
    <row r="307" spans="1:65" s="14" customFormat="1" ht="11.25">
      <c r="B307" s="185"/>
      <c r="D307" s="177" t="s">
        <v>175</v>
      </c>
      <c r="E307" s="186" t="s">
        <v>1</v>
      </c>
      <c r="F307" s="187" t="s">
        <v>176</v>
      </c>
      <c r="H307" s="188">
        <v>288.10000000000002</v>
      </c>
      <c r="I307" s="189"/>
      <c r="L307" s="185"/>
      <c r="M307" s="190"/>
      <c r="N307" s="191"/>
      <c r="O307" s="191"/>
      <c r="P307" s="191"/>
      <c r="Q307" s="191"/>
      <c r="R307" s="191"/>
      <c r="S307" s="191"/>
      <c r="T307" s="192"/>
      <c r="AT307" s="186" t="s">
        <v>175</v>
      </c>
      <c r="AU307" s="186" t="s">
        <v>83</v>
      </c>
      <c r="AV307" s="14" t="s">
        <v>173</v>
      </c>
      <c r="AW307" s="14" t="s">
        <v>30</v>
      </c>
      <c r="AX307" s="14" t="s">
        <v>81</v>
      </c>
      <c r="AY307" s="186" t="s">
        <v>166</v>
      </c>
    </row>
    <row r="308" spans="1:65" s="2" customFormat="1" ht="21.75" customHeight="1">
      <c r="A308" s="33"/>
      <c r="B308" s="162"/>
      <c r="C308" s="163" t="s">
        <v>438</v>
      </c>
      <c r="D308" s="163" t="s">
        <v>168</v>
      </c>
      <c r="E308" s="164" t="s">
        <v>439</v>
      </c>
      <c r="F308" s="165" t="s">
        <v>440</v>
      </c>
      <c r="G308" s="166" t="s">
        <v>171</v>
      </c>
      <c r="H308" s="167">
        <v>28</v>
      </c>
      <c r="I308" s="168"/>
      <c r="J308" s="169">
        <f>ROUND(I308*H308,2)</f>
        <v>0</v>
      </c>
      <c r="K308" s="165" t="s">
        <v>172</v>
      </c>
      <c r="L308" s="34"/>
      <c r="M308" s="170" t="s">
        <v>1</v>
      </c>
      <c r="N308" s="171" t="s">
        <v>38</v>
      </c>
      <c r="O308" s="59"/>
      <c r="P308" s="172">
        <f>O308*H308</f>
        <v>0</v>
      </c>
      <c r="Q308" s="172">
        <v>0</v>
      </c>
      <c r="R308" s="172">
        <f>Q308*H308</f>
        <v>0</v>
      </c>
      <c r="S308" s="172">
        <v>0</v>
      </c>
      <c r="T308" s="173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4" t="s">
        <v>173</v>
      </c>
      <c r="AT308" s="174" t="s">
        <v>168</v>
      </c>
      <c r="AU308" s="174" t="s">
        <v>83</v>
      </c>
      <c r="AY308" s="18" t="s">
        <v>166</v>
      </c>
      <c r="BE308" s="175">
        <f>IF(N308="základní",J308,0)</f>
        <v>0</v>
      </c>
      <c r="BF308" s="175">
        <f>IF(N308="snížená",J308,0)</f>
        <v>0</v>
      </c>
      <c r="BG308" s="175">
        <f>IF(N308="zákl. přenesená",J308,0)</f>
        <v>0</v>
      </c>
      <c r="BH308" s="175">
        <f>IF(N308="sníž. přenesená",J308,0)</f>
        <v>0</v>
      </c>
      <c r="BI308" s="175">
        <f>IF(N308="nulová",J308,0)</f>
        <v>0</v>
      </c>
      <c r="BJ308" s="18" t="s">
        <v>81</v>
      </c>
      <c r="BK308" s="175">
        <f>ROUND(I308*H308,2)</f>
        <v>0</v>
      </c>
      <c r="BL308" s="18" t="s">
        <v>173</v>
      </c>
      <c r="BM308" s="174" t="s">
        <v>441</v>
      </c>
    </row>
    <row r="309" spans="1:65" s="13" customFormat="1" ht="11.25">
      <c r="B309" s="176"/>
      <c r="D309" s="177" t="s">
        <v>175</v>
      </c>
      <c r="E309" s="178" t="s">
        <v>1</v>
      </c>
      <c r="F309" s="179" t="s">
        <v>93</v>
      </c>
      <c r="H309" s="180">
        <v>28</v>
      </c>
      <c r="I309" s="181"/>
      <c r="L309" s="176"/>
      <c r="M309" s="182"/>
      <c r="N309" s="183"/>
      <c r="O309" s="183"/>
      <c r="P309" s="183"/>
      <c r="Q309" s="183"/>
      <c r="R309" s="183"/>
      <c r="S309" s="183"/>
      <c r="T309" s="184"/>
      <c r="AT309" s="178" t="s">
        <v>175</v>
      </c>
      <c r="AU309" s="178" t="s">
        <v>83</v>
      </c>
      <c r="AV309" s="13" t="s">
        <v>83</v>
      </c>
      <c r="AW309" s="13" t="s">
        <v>30</v>
      </c>
      <c r="AX309" s="13" t="s">
        <v>81</v>
      </c>
      <c r="AY309" s="178" t="s">
        <v>166</v>
      </c>
    </row>
    <row r="310" spans="1:65" s="2" customFormat="1" ht="16.5" customHeight="1">
      <c r="A310" s="33"/>
      <c r="B310" s="162"/>
      <c r="C310" s="163" t="s">
        <v>442</v>
      </c>
      <c r="D310" s="163" t="s">
        <v>168</v>
      </c>
      <c r="E310" s="164" t="s">
        <v>443</v>
      </c>
      <c r="F310" s="165" t="s">
        <v>444</v>
      </c>
      <c r="G310" s="166" t="s">
        <v>252</v>
      </c>
      <c r="H310" s="167">
        <v>0.28000000000000003</v>
      </c>
      <c r="I310" s="168"/>
      <c r="J310" s="169">
        <f>ROUND(I310*H310,2)</f>
        <v>0</v>
      </c>
      <c r="K310" s="165" t="s">
        <v>172</v>
      </c>
      <c r="L310" s="34"/>
      <c r="M310" s="170" t="s">
        <v>1</v>
      </c>
      <c r="N310" s="171" t="s">
        <v>38</v>
      </c>
      <c r="O310" s="59"/>
      <c r="P310" s="172">
        <f>O310*H310</f>
        <v>0</v>
      </c>
      <c r="Q310" s="172">
        <v>0</v>
      </c>
      <c r="R310" s="172">
        <f>Q310*H310</f>
        <v>0</v>
      </c>
      <c r="S310" s="172">
        <v>0</v>
      </c>
      <c r="T310" s="173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74" t="s">
        <v>173</v>
      </c>
      <c r="AT310" s="174" t="s">
        <v>168</v>
      </c>
      <c r="AU310" s="174" t="s">
        <v>83</v>
      </c>
      <c r="AY310" s="18" t="s">
        <v>166</v>
      </c>
      <c r="BE310" s="175">
        <f>IF(N310="základní",J310,0)</f>
        <v>0</v>
      </c>
      <c r="BF310" s="175">
        <f>IF(N310="snížená",J310,0)</f>
        <v>0</v>
      </c>
      <c r="BG310" s="175">
        <f>IF(N310="zákl. přenesená",J310,0)</f>
        <v>0</v>
      </c>
      <c r="BH310" s="175">
        <f>IF(N310="sníž. přenesená",J310,0)</f>
        <v>0</v>
      </c>
      <c r="BI310" s="175">
        <f>IF(N310="nulová",J310,0)</f>
        <v>0</v>
      </c>
      <c r="BJ310" s="18" t="s">
        <v>81</v>
      </c>
      <c r="BK310" s="175">
        <f>ROUND(I310*H310,2)</f>
        <v>0</v>
      </c>
      <c r="BL310" s="18" t="s">
        <v>173</v>
      </c>
      <c r="BM310" s="174" t="s">
        <v>445</v>
      </c>
    </row>
    <row r="311" spans="1:65" s="13" customFormat="1" ht="11.25">
      <c r="B311" s="176"/>
      <c r="D311" s="177" t="s">
        <v>175</v>
      </c>
      <c r="E311" s="178" t="s">
        <v>1</v>
      </c>
      <c r="F311" s="179" t="s">
        <v>446</v>
      </c>
      <c r="H311" s="180">
        <v>0.28000000000000003</v>
      </c>
      <c r="I311" s="181"/>
      <c r="L311" s="176"/>
      <c r="M311" s="182"/>
      <c r="N311" s="183"/>
      <c r="O311" s="183"/>
      <c r="P311" s="183"/>
      <c r="Q311" s="183"/>
      <c r="R311" s="183"/>
      <c r="S311" s="183"/>
      <c r="T311" s="184"/>
      <c r="AT311" s="178" t="s">
        <v>175</v>
      </c>
      <c r="AU311" s="178" t="s">
        <v>83</v>
      </c>
      <c r="AV311" s="13" t="s">
        <v>83</v>
      </c>
      <c r="AW311" s="13" t="s">
        <v>30</v>
      </c>
      <c r="AX311" s="13" t="s">
        <v>81</v>
      </c>
      <c r="AY311" s="178" t="s">
        <v>166</v>
      </c>
    </row>
    <row r="312" spans="1:65" s="12" customFormat="1" ht="22.9" customHeight="1">
      <c r="B312" s="149"/>
      <c r="D312" s="150" t="s">
        <v>72</v>
      </c>
      <c r="E312" s="160" t="s">
        <v>173</v>
      </c>
      <c r="F312" s="160" t="s">
        <v>447</v>
      </c>
      <c r="I312" s="152"/>
      <c r="J312" s="161">
        <f>BK312</f>
        <v>0</v>
      </c>
      <c r="L312" s="149"/>
      <c r="M312" s="154"/>
      <c r="N312" s="155"/>
      <c r="O312" s="155"/>
      <c r="P312" s="156">
        <f>SUM(P313:P329)</f>
        <v>0</v>
      </c>
      <c r="Q312" s="155"/>
      <c r="R312" s="156">
        <f>SUM(R313:R329)</f>
        <v>89.511221969999994</v>
      </c>
      <c r="S312" s="155"/>
      <c r="T312" s="157">
        <f>SUM(T313:T329)</f>
        <v>0</v>
      </c>
      <c r="AR312" s="150" t="s">
        <v>81</v>
      </c>
      <c r="AT312" s="158" t="s">
        <v>72</v>
      </c>
      <c r="AU312" s="158" t="s">
        <v>81</v>
      </c>
      <c r="AY312" s="150" t="s">
        <v>166</v>
      </c>
      <c r="BK312" s="159">
        <f>SUM(BK313:BK329)</f>
        <v>0</v>
      </c>
    </row>
    <row r="313" spans="1:65" s="2" customFormat="1" ht="21.75" customHeight="1">
      <c r="A313" s="33"/>
      <c r="B313" s="162"/>
      <c r="C313" s="163" t="s">
        <v>448</v>
      </c>
      <c r="D313" s="163" t="s">
        <v>168</v>
      </c>
      <c r="E313" s="164" t="s">
        <v>449</v>
      </c>
      <c r="F313" s="165" t="s">
        <v>450</v>
      </c>
      <c r="G313" s="166" t="s">
        <v>252</v>
      </c>
      <c r="H313" s="167">
        <v>43.790999999999997</v>
      </c>
      <c r="I313" s="168"/>
      <c r="J313" s="169">
        <f>ROUND(I313*H313,2)</f>
        <v>0</v>
      </c>
      <c r="K313" s="165" t="s">
        <v>172</v>
      </c>
      <c r="L313" s="34"/>
      <c r="M313" s="170" t="s">
        <v>1</v>
      </c>
      <c r="N313" s="171" t="s">
        <v>38</v>
      </c>
      <c r="O313" s="59"/>
      <c r="P313" s="172">
        <f>O313*H313</f>
        <v>0</v>
      </c>
      <c r="Q313" s="172">
        <v>1.8907700000000001</v>
      </c>
      <c r="R313" s="172">
        <f>Q313*H313</f>
        <v>82.798709070000001</v>
      </c>
      <c r="S313" s="172">
        <v>0</v>
      </c>
      <c r="T313" s="173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4" t="s">
        <v>173</v>
      </c>
      <c r="AT313" s="174" t="s">
        <v>168</v>
      </c>
      <c r="AU313" s="174" t="s">
        <v>83</v>
      </c>
      <c r="AY313" s="18" t="s">
        <v>166</v>
      </c>
      <c r="BE313" s="175">
        <f>IF(N313="základní",J313,0)</f>
        <v>0</v>
      </c>
      <c r="BF313" s="175">
        <f>IF(N313="snížená",J313,0)</f>
        <v>0</v>
      </c>
      <c r="BG313" s="175">
        <f>IF(N313="zákl. přenesená",J313,0)</f>
        <v>0</v>
      </c>
      <c r="BH313" s="175">
        <f>IF(N313="sníž. přenesená",J313,0)</f>
        <v>0</v>
      </c>
      <c r="BI313" s="175">
        <f>IF(N313="nulová",J313,0)</f>
        <v>0</v>
      </c>
      <c r="BJ313" s="18" t="s">
        <v>81</v>
      </c>
      <c r="BK313" s="175">
        <f>ROUND(I313*H313,2)</f>
        <v>0</v>
      </c>
      <c r="BL313" s="18" t="s">
        <v>173</v>
      </c>
      <c r="BM313" s="174" t="s">
        <v>451</v>
      </c>
    </row>
    <row r="314" spans="1:65" s="13" customFormat="1" ht="11.25">
      <c r="B314" s="176"/>
      <c r="D314" s="177" t="s">
        <v>175</v>
      </c>
      <c r="E314" s="178" t="s">
        <v>1</v>
      </c>
      <c r="F314" s="179" t="s">
        <v>452</v>
      </c>
      <c r="H314" s="180">
        <v>43.215000000000003</v>
      </c>
      <c r="I314" s="181"/>
      <c r="L314" s="176"/>
      <c r="M314" s="182"/>
      <c r="N314" s="183"/>
      <c r="O314" s="183"/>
      <c r="P314" s="183"/>
      <c r="Q314" s="183"/>
      <c r="R314" s="183"/>
      <c r="S314" s="183"/>
      <c r="T314" s="184"/>
      <c r="AT314" s="178" t="s">
        <v>175</v>
      </c>
      <c r="AU314" s="178" t="s">
        <v>83</v>
      </c>
      <c r="AV314" s="13" t="s">
        <v>83</v>
      </c>
      <c r="AW314" s="13" t="s">
        <v>30</v>
      </c>
      <c r="AX314" s="13" t="s">
        <v>73</v>
      </c>
      <c r="AY314" s="178" t="s">
        <v>166</v>
      </c>
    </row>
    <row r="315" spans="1:65" s="16" customFormat="1" ht="11.25">
      <c r="B315" s="201"/>
      <c r="D315" s="177" t="s">
        <v>175</v>
      </c>
      <c r="E315" s="202" t="s">
        <v>1</v>
      </c>
      <c r="F315" s="203" t="s">
        <v>453</v>
      </c>
      <c r="H315" s="202" t="s">
        <v>1</v>
      </c>
      <c r="I315" s="204"/>
      <c r="L315" s="201"/>
      <c r="M315" s="205"/>
      <c r="N315" s="206"/>
      <c r="O315" s="206"/>
      <c r="P315" s="206"/>
      <c r="Q315" s="206"/>
      <c r="R315" s="206"/>
      <c r="S315" s="206"/>
      <c r="T315" s="207"/>
      <c r="AT315" s="202" t="s">
        <v>175</v>
      </c>
      <c r="AU315" s="202" t="s">
        <v>83</v>
      </c>
      <c r="AV315" s="16" t="s">
        <v>81</v>
      </c>
      <c r="AW315" s="16" t="s">
        <v>30</v>
      </c>
      <c r="AX315" s="16" t="s">
        <v>73</v>
      </c>
      <c r="AY315" s="202" t="s">
        <v>166</v>
      </c>
    </row>
    <row r="316" spans="1:65" s="13" customFormat="1" ht="11.25">
      <c r="B316" s="176"/>
      <c r="D316" s="177" t="s">
        <v>175</v>
      </c>
      <c r="E316" s="178" t="s">
        <v>1</v>
      </c>
      <c r="F316" s="179" t="s">
        <v>287</v>
      </c>
      <c r="H316" s="180">
        <v>0.57599999999999996</v>
      </c>
      <c r="I316" s="181"/>
      <c r="L316" s="176"/>
      <c r="M316" s="182"/>
      <c r="N316" s="183"/>
      <c r="O316" s="183"/>
      <c r="P316" s="183"/>
      <c r="Q316" s="183"/>
      <c r="R316" s="183"/>
      <c r="S316" s="183"/>
      <c r="T316" s="184"/>
      <c r="AT316" s="178" t="s">
        <v>175</v>
      </c>
      <c r="AU316" s="178" t="s">
        <v>83</v>
      </c>
      <c r="AV316" s="13" t="s">
        <v>83</v>
      </c>
      <c r="AW316" s="13" t="s">
        <v>30</v>
      </c>
      <c r="AX316" s="13" t="s">
        <v>73</v>
      </c>
      <c r="AY316" s="178" t="s">
        <v>166</v>
      </c>
    </row>
    <row r="317" spans="1:65" s="14" customFormat="1" ht="11.25">
      <c r="B317" s="185"/>
      <c r="D317" s="177" t="s">
        <v>175</v>
      </c>
      <c r="E317" s="186" t="s">
        <v>117</v>
      </c>
      <c r="F317" s="187" t="s">
        <v>176</v>
      </c>
      <c r="H317" s="188">
        <v>43.790999999999997</v>
      </c>
      <c r="I317" s="189"/>
      <c r="L317" s="185"/>
      <c r="M317" s="190"/>
      <c r="N317" s="191"/>
      <c r="O317" s="191"/>
      <c r="P317" s="191"/>
      <c r="Q317" s="191"/>
      <c r="R317" s="191"/>
      <c r="S317" s="191"/>
      <c r="T317" s="192"/>
      <c r="AT317" s="186" t="s">
        <v>175</v>
      </c>
      <c r="AU317" s="186" t="s">
        <v>83</v>
      </c>
      <c r="AV317" s="14" t="s">
        <v>173</v>
      </c>
      <c r="AW317" s="14" t="s">
        <v>30</v>
      </c>
      <c r="AX317" s="14" t="s">
        <v>81</v>
      </c>
      <c r="AY317" s="186" t="s">
        <v>166</v>
      </c>
    </row>
    <row r="318" spans="1:65" s="2" customFormat="1" ht="21.75" customHeight="1">
      <c r="A318" s="33"/>
      <c r="B318" s="162"/>
      <c r="C318" s="163" t="s">
        <v>454</v>
      </c>
      <c r="D318" s="163" t="s">
        <v>168</v>
      </c>
      <c r="E318" s="164" t="s">
        <v>455</v>
      </c>
      <c r="F318" s="165" t="s">
        <v>456</v>
      </c>
      <c r="G318" s="166" t="s">
        <v>252</v>
      </c>
      <c r="H318" s="167">
        <v>2.91</v>
      </c>
      <c r="I318" s="168"/>
      <c r="J318" s="169">
        <f>ROUND(I318*H318,2)</f>
        <v>0</v>
      </c>
      <c r="K318" s="165" t="s">
        <v>172</v>
      </c>
      <c r="L318" s="34"/>
      <c r="M318" s="170" t="s">
        <v>1</v>
      </c>
      <c r="N318" s="171" t="s">
        <v>38</v>
      </c>
      <c r="O318" s="59"/>
      <c r="P318" s="172">
        <f>O318*H318</f>
        <v>0</v>
      </c>
      <c r="Q318" s="172">
        <v>2.234</v>
      </c>
      <c r="R318" s="172">
        <f>Q318*H318</f>
        <v>6.5009399999999999</v>
      </c>
      <c r="S318" s="172">
        <v>0</v>
      </c>
      <c r="T318" s="173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74" t="s">
        <v>173</v>
      </c>
      <c r="AT318" s="174" t="s">
        <v>168</v>
      </c>
      <c r="AU318" s="174" t="s">
        <v>83</v>
      </c>
      <c r="AY318" s="18" t="s">
        <v>166</v>
      </c>
      <c r="BE318" s="175">
        <f>IF(N318="základní",J318,0)</f>
        <v>0</v>
      </c>
      <c r="BF318" s="175">
        <f>IF(N318="snížená",J318,0)</f>
        <v>0</v>
      </c>
      <c r="BG318" s="175">
        <f>IF(N318="zákl. přenesená",J318,0)</f>
        <v>0</v>
      </c>
      <c r="BH318" s="175">
        <f>IF(N318="sníž. přenesená",J318,0)</f>
        <v>0</v>
      </c>
      <c r="BI318" s="175">
        <f>IF(N318="nulová",J318,0)</f>
        <v>0</v>
      </c>
      <c r="BJ318" s="18" t="s">
        <v>81</v>
      </c>
      <c r="BK318" s="175">
        <f>ROUND(I318*H318,2)</f>
        <v>0</v>
      </c>
      <c r="BL318" s="18" t="s">
        <v>173</v>
      </c>
      <c r="BM318" s="174" t="s">
        <v>457</v>
      </c>
    </row>
    <row r="319" spans="1:65" s="13" customFormat="1" ht="11.25">
      <c r="B319" s="176"/>
      <c r="D319" s="177" t="s">
        <v>175</v>
      </c>
      <c r="E319" s="178" t="s">
        <v>1</v>
      </c>
      <c r="F319" s="179" t="s">
        <v>458</v>
      </c>
      <c r="H319" s="180">
        <v>0.6</v>
      </c>
      <c r="I319" s="181"/>
      <c r="L319" s="176"/>
      <c r="M319" s="182"/>
      <c r="N319" s="183"/>
      <c r="O319" s="183"/>
      <c r="P319" s="183"/>
      <c r="Q319" s="183"/>
      <c r="R319" s="183"/>
      <c r="S319" s="183"/>
      <c r="T319" s="184"/>
      <c r="AT319" s="178" t="s">
        <v>175</v>
      </c>
      <c r="AU319" s="178" t="s">
        <v>83</v>
      </c>
      <c r="AV319" s="13" t="s">
        <v>83</v>
      </c>
      <c r="AW319" s="13" t="s">
        <v>30</v>
      </c>
      <c r="AX319" s="13" t="s">
        <v>73</v>
      </c>
      <c r="AY319" s="178" t="s">
        <v>166</v>
      </c>
    </row>
    <row r="320" spans="1:65" s="13" customFormat="1" ht="11.25">
      <c r="B320" s="176"/>
      <c r="D320" s="177" t="s">
        <v>175</v>
      </c>
      <c r="E320" s="178" t="s">
        <v>1</v>
      </c>
      <c r="F320" s="179" t="s">
        <v>459</v>
      </c>
      <c r="H320" s="180">
        <v>0.32</v>
      </c>
      <c r="I320" s="181"/>
      <c r="L320" s="176"/>
      <c r="M320" s="182"/>
      <c r="N320" s="183"/>
      <c r="O320" s="183"/>
      <c r="P320" s="183"/>
      <c r="Q320" s="183"/>
      <c r="R320" s="183"/>
      <c r="S320" s="183"/>
      <c r="T320" s="184"/>
      <c r="AT320" s="178" t="s">
        <v>175</v>
      </c>
      <c r="AU320" s="178" t="s">
        <v>83</v>
      </c>
      <c r="AV320" s="13" t="s">
        <v>83</v>
      </c>
      <c r="AW320" s="13" t="s">
        <v>30</v>
      </c>
      <c r="AX320" s="13" t="s">
        <v>73</v>
      </c>
      <c r="AY320" s="178" t="s">
        <v>166</v>
      </c>
    </row>
    <row r="321" spans="1:65" s="13" customFormat="1" ht="11.25">
      <c r="B321" s="176"/>
      <c r="D321" s="177" t="s">
        <v>175</v>
      </c>
      <c r="E321" s="178" t="s">
        <v>1</v>
      </c>
      <c r="F321" s="179" t="s">
        <v>460</v>
      </c>
      <c r="H321" s="180">
        <v>0.35</v>
      </c>
      <c r="I321" s="181"/>
      <c r="L321" s="176"/>
      <c r="M321" s="182"/>
      <c r="N321" s="183"/>
      <c r="O321" s="183"/>
      <c r="P321" s="183"/>
      <c r="Q321" s="183"/>
      <c r="R321" s="183"/>
      <c r="S321" s="183"/>
      <c r="T321" s="184"/>
      <c r="AT321" s="178" t="s">
        <v>175</v>
      </c>
      <c r="AU321" s="178" t="s">
        <v>83</v>
      </c>
      <c r="AV321" s="13" t="s">
        <v>83</v>
      </c>
      <c r="AW321" s="13" t="s">
        <v>30</v>
      </c>
      <c r="AX321" s="13" t="s">
        <v>73</v>
      </c>
      <c r="AY321" s="178" t="s">
        <v>166</v>
      </c>
    </row>
    <row r="322" spans="1:65" s="13" customFormat="1" ht="11.25">
      <c r="B322" s="176"/>
      <c r="D322" s="177" t="s">
        <v>175</v>
      </c>
      <c r="E322" s="178" t="s">
        <v>1</v>
      </c>
      <c r="F322" s="179" t="s">
        <v>461</v>
      </c>
      <c r="H322" s="180">
        <v>1.64</v>
      </c>
      <c r="I322" s="181"/>
      <c r="L322" s="176"/>
      <c r="M322" s="182"/>
      <c r="N322" s="183"/>
      <c r="O322" s="183"/>
      <c r="P322" s="183"/>
      <c r="Q322" s="183"/>
      <c r="R322" s="183"/>
      <c r="S322" s="183"/>
      <c r="T322" s="184"/>
      <c r="AT322" s="178" t="s">
        <v>175</v>
      </c>
      <c r="AU322" s="178" t="s">
        <v>83</v>
      </c>
      <c r="AV322" s="13" t="s">
        <v>83</v>
      </c>
      <c r="AW322" s="13" t="s">
        <v>30</v>
      </c>
      <c r="AX322" s="13" t="s">
        <v>73</v>
      </c>
      <c r="AY322" s="178" t="s">
        <v>166</v>
      </c>
    </row>
    <row r="323" spans="1:65" s="14" customFormat="1" ht="11.25">
      <c r="B323" s="185"/>
      <c r="D323" s="177" t="s">
        <v>175</v>
      </c>
      <c r="E323" s="186" t="s">
        <v>120</v>
      </c>
      <c r="F323" s="187" t="s">
        <v>176</v>
      </c>
      <c r="H323" s="188">
        <v>2.91</v>
      </c>
      <c r="I323" s="189"/>
      <c r="L323" s="185"/>
      <c r="M323" s="190"/>
      <c r="N323" s="191"/>
      <c r="O323" s="191"/>
      <c r="P323" s="191"/>
      <c r="Q323" s="191"/>
      <c r="R323" s="191"/>
      <c r="S323" s="191"/>
      <c r="T323" s="192"/>
      <c r="AT323" s="186" t="s">
        <v>175</v>
      </c>
      <c r="AU323" s="186" t="s">
        <v>83</v>
      </c>
      <c r="AV323" s="14" t="s">
        <v>173</v>
      </c>
      <c r="AW323" s="14" t="s">
        <v>30</v>
      </c>
      <c r="AX323" s="14" t="s">
        <v>81</v>
      </c>
      <c r="AY323" s="186" t="s">
        <v>166</v>
      </c>
    </row>
    <row r="324" spans="1:65" s="2" customFormat="1" ht="16.5" customHeight="1">
      <c r="A324" s="33"/>
      <c r="B324" s="162"/>
      <c r="C324" s="163" t="s">
        <v>462</v>
      </c>
      <c r="D324" s="163" t="s">
        <v>168</v>
      </c>
      <c r="E324" s="164" t="s">
        <v>463</v>
      </c>
      <c r="F324" s="165" t="s">
        <v>464</v>
      </c>
      <c r="G324" s="166" t="s">
        <v>171</v>
      </c>
      <c r="H324" s="167">
        <v>33.11</v>
      </c>
      <c r="I324" s="168"/>
      <c r="J324" s="169">
        <f>ROUND(I324*H324,2)</f>
        <v>0</v>
      </c>
      <c r="K324" s="165" t="s">
        <v>172</v>
      </c>
      <c r="L324" s="34"/>
      <c r="M324" s="170" t="s">
        <v>1</v>
      </c>
      <c r="N324" s="171" t="s">
        <v>38</v>
      </c>
      <c r="O324" s="59"/>
      <c r="P324" s="172">
        <f>O324*H324</f>
        <v>0</v>
      </c>
      <c r="Q324" s="172">
        <v>6.3899999999999998E-3</v>
      </c>
      <c r="R324" s="172">
        <f>Q324*H324</f>
        <v>0.21157289999999998</v>
      </c>
      <c r="S324" s="172">
        <v>0</v>
      </c>
      <c r="T324" s="173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4" t="s">
        <v>173</v>
      </c>
      <c r="AT324" s="174" t="s">
        <v>168</v>
      </c>
      <c r="AU324" s="174" t="s">
        <v>83</v>
      </c>
      <c r="AY324" s="18" t="s">
        <v>166</v>
      </c>
      <c r="BE324" s="175">
        <f>IF(N324="základní",J324,0)</f>
        <v>0</v>
      </c>
      <c r="BF324" s="175">
        <f>IF(N324="snížená",J324,0)</f>
        <v>0</v>
      </c>
      <c r="BG324" s="175">
        <f>IF(N324="zákl. přenesená",J324,0)</f>
        <v>0</v>
      </c>
      <c r="BH324" s="175">
        <f>IF(N324="sníž. přenesená",J324,0)</f>
        <v>0</v>
      </c>
      <c r="BI324" s="175">
        <f>IF(N324="nulová",J324,0)</f>
        <v>0</v>
      </c>
      <c r="BJ324" s="18" t="s">
        <v>81</v>
      </c>
      <c r="BK324" s="175">
        <f>ROUND(I324*H324,2)</f>
        <v>0</v>
      </c>
      <c r="BL324" s="18" t="s">
        <v>173</v>
      </c>
      <c r="BM324" s="174" t="s">
        <v>465</v>
      </c>
    </row>
    <row r="325" spans="1:65" s="13" customFormat="1" ht="11.25">
      <c r="B325" s="176"/>
      <c r="D325" s="177" t="s">
        <v>175</v>
      </c>
      <c r="E325" s="178" t="s">
        <v>1</v>
      </c>
      <c r="F325" s="179" t="s">
        <v>466</v>
      </c>
      <c r="H325" s="180">
        <v>4.3499999999999996</v>
      </c>
      <c r="I325" s="181"/>
      <c r="L325" s="176"/>
      <c r="M325" s="182"/>
      <c r="N325" s="183"/>
      <c r="O325" s="183"/>
      <c r="P325" s="183"/>
      <c r="Q325" s="183"/>
      <c r="R325" s="183"/>
      <c r="S325" s="183"/>
      <c r="T325" s="184"/>
      <c r="AT325" s="178" t="s">
        <v>175</v>
      </c>
      <c r="AU325" s="178" t="s">
        <v>83</v>
      </c>
      <c r="AV325" s="13" t="s">
        <v>83</v>
      </c>
      <c r="AW325" s="13" t="s">
        <v>30</v>
      </c>
      <c r="AX325" s="13" t="s">
        <v>73</v>
      </c>
      <c r="AY325" s="178" t="s">
        <v>166</v>
      </c>
    </row>
    <row r="326" spans="1:65" s="13" customFormat="1" ht="11.25">
      <c r="B326" s="176"/>
      <c r="D326" s="177" t="s">
        <v>175</v>
      </c>
      <c r="E326" s="178" t="s">
        <v>1</v>
      </c>
      <c r="F326" s="179" t="s">
        <v>467</v>
      </c>
      <c r="H326" s="180">
        <v>2.2000000000000002</v>
      </c>
      <c r="I326" s="181"/>
      <c r="L326" s="176"/>
      <c r="M326" s="182"/>
      <c r="N326" s="183"/>
      <c r="O326" s="183"/>
      <c r="P326" s="183"/>
      <c r="Q326" s="183"/>
      <c r="R326" s="183"/>
      <c r="S326" s="183"/>
      <c r="T326" s="184"/>
      <c r="AT326" s="178" t="s">
        <v>175</v>
      </c>
      <c r="AU326" s="178" t="s">
        <v>83</v>
      </c>
      <c r="AV326" s="13" t="s">
        <v>83</v>
      </c>
      <c r="AW326" s="13" t="s">
        <v>30</v>
      </c>
      <c r="AX326" s="13" t="s">
        <v>73</v>
      </c>
      <c r="AY326" s="178" t="s">
        <v>166</v>
      </c>
    </row>
    <row r="327" spans="1:65" s="13" customFormat="1" ht="11.25">
      <c r="B327" s="176"/>
      <c r="D327" s="177" t="s">
        <v>175</v>
      </c>
      <c r="E327" s="178" t="s">
        <v>1</v>
      </c>
      <c r="F327" s="179" t="s">
        <v>468</v>
      </c>
      <c r="H327" s="180">
        <v>3.6</v>
      </c>
      <c r="I327" s="181"/>
      <c r="L327" s="176"/>
      <c r="M327" s="182"/>
      <c r="N327" s="183"/>
      <c r="O327" s="183"/>
      <c r="P327" s="183"/>
      <c r="Q327" s="183"/>
      <c r="R327" s="183"/>
      <c r="S327" s="183"/>
      <c r="T327" s="184"/>
      <c r="AT327" s="178" t="s">
        <v>175</v>
      </c>
      <c r="AU327" s="178" t="s">
        <v>83</v>
      </c>
      <c r="AV327" s="13" t="s">
        <v>83</v>
      </c>
      <c r="AW327" s="13" t="s">
        <v>30</v>
      </c>
      <c r="AX327" s="13" t="s">
        <v>73</v>
      </c>
      <c r="AY327" s="178" t="s">
        <v>166</v>
      </c>
    </row>
    <row r="328" spans="1:65" s="13" customFormat="1" ht="11.25">
      <c r="B328" s="176"/>
      <c r="D328" s="177" t="s">
        <v>175</v>
      </c>
      <c r="E328" s="178" t="s">
        <v>1</v>
      </c>
      <c r="F328" s="179" t="s">
        <v>469</v>
      </c>
      <c r="H328" s="180">
        <v>22.96</v>
      </c>
      <c r="I328" s="181"/>
      <c r="L328" s="176"/>
      <c r="M328" s="182"/>
      <c r="N328" s="183"/>
      <c r="O328" s="183"/>
      <c r="P328" s="183"/>
      <c r="Q328" s="183"/>
      <c r="R328" s="183"/>
      <c r="S328" s="183"/>
      <c r="T328" s="184"/>
      <c r="AT328" s="178" t="s">
        <v>175</v>
      </c>
      <c r="AU328" s="178" t="s">
        <v>83</v>
      </c>
      <c r="AV328" s="13" t="s">
        <v>83</v>
      </c>
      <c r="AW328" s="13" t="s">
        <v>30</v>
      </c>
      <c r="AX328" s="13" t="s">
        <v>73</v>
      </c>
      <c r="AY328" s="178" t="s">
        <v>166</v>
      </c>
    </row>
    <row r="329" spans="1:65" s="14" customFormat="1" ht="11.25">
      <c r="B329" s="185"/>
      <c r="D329" s="177" t="s">
        <v>175</v>
      </c>
      <c r="E329" s="186" t="s">
        <v>1</v>
      </c>
      <c r="F329" s="187" t="s">
        <v>176</v>
      </c>
      <c r="H329" s="188">
        <v>33.11</v>
      </c>
      <c r="I329" s="189"/>
      <c r="L329" s="185"/>
      <c r="M329" s="190"/>
      <c r="N329" s="191"/>
      <c r="O329" s="191"/>
      <c r="P329" s="191"/>
      <c r="Q329" s="191"/>
      <c r="R329" s="191"/>
      <c r="S329" s="191"/>
      <c r="T329" s="192"/>
      <c r="AT329" s="186" t="s">
        <v>175</v>
      </c>
      <c r="AU329" s="186" t="s">
        <v>83</v>
      </c>
      <c r="AV329" s="14" t="s">
        <v>173</v>
      </c>
      <c r="AW329" s="14" t="s">
        <v>30</v>
      </c>
      <c r="AX329" s="14" t="s">
        <v>81</v>
      </c>
      <c r="AY329" s="186" t="s">
        <v>166</v>
      </c>
    </row>
    <row r="330" spans="1:65" s="12" customFormat="1" ht="22.9" customHeight="1">
      <c r="B330" s="149"/>
      <c r="D330" s="150" t="s">
        <v>72</v>
      </c>
      <c r="E330" s="160" t="s">
        <v>200</v>
      </c>
      <c r="F330" s="160" t="s">
        <v>470</v>
      </c>
      <c r="I330" s="152"/>
      <c r="J330" s="161">
        <f>BK330</f>
        <v>0</v>
      </c>
      <c r="L330" s="149"/>
      <c r="M330" s="154"/>
      <c r="N330" s="155"/>
      <c r="O330" s="155"/>
      <c r="P330" s="156">
        <f>SUM(P331:P362)</f>
        <v>0</v>
      </c>
      <c r="Q330" s="155"/>
      <c r="R330" s="156">
        <f>SUM(R331:R362)</f>
        <v>83.13000000000001</v>
      </c>
      <c r="S330" s="155"/>
      <c r="T330" s="157">
        <f>SUM(T331:T362)</f>
        <v>0</v>
      </c>
      <c r="AR330" s="150" t="s">
        <v>81</v>
      </c>
      <c r="AT330" s="158" t="s">
        <v>72</v>
      </c>
      <c r="AU330" s="158" t="s">
        <v>81</v>
      </c>
      <c r="AY330" s="150" t="s">
        <v>166</v>
      </c>
      <c r="BK330" s="159">
        <f>SUM(BK331:BK362)</f>
        <v>0</v>
      </c>
    </row>
    <row r="331" spans="1:65" s="2" customFormat="1" ht="16.5" customHeight="1">
      <c r="A331" s="33"/>
      <c r="B331" s="162"/>
      <c r="C331" s="163" t="s">
        <v>471</v>
      </c>
      <c r="D331" s="163" t="s">
        <v>168</v>
      </c>
      <c r="E331" s="164" t="s">
        <v>472</v>
      </c>
      <c r="F331" s="165" t="s">
        <v>473</v>
      </c>
      <c r="G331" s="166" t="s">
        <v>171</v>
      </c>
      <c r="H331" s="167">
        <v>138.55000000000001</v>
      </c>
      <c r="I331" s="168"/>
      <c r="J331" s="169">
        <f>ROUND(I331*H331,2)</f>
        <v>0</v>
      </c>
      <c r="K331" s="165" t="s">
        <v>1</v>
      </c>
      <c r="L331" s="34"/>
      <c r="M331" s="170" t="s">
        <v>1</v>
      </c>
      <c r="N331" s="171" t="s">
        <v>38</v>
      </c>
      <c r="O331" s="59"/>
      <c r="P331" s="172">
        <f>O331*H331</f>
        <v>0</v>
      </c>
      <c r="Q331" s="172">
        <v>0.6</v>
      </c>
      <c r="R331" s="172">
        <f>Q331*H331</f>
        <v>83.13000000000001</v>
      </c>
      <c r="S331" s="172">
        <v>0</v>
      </c>
      <c r="T331" s="173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74" t="s">
        <v>173</v>
      </c>
      <c r="AT331" s="174" t="s">
        <v>168</v>
      </c>
      <c r="AU331" s="174" t="s">
        <v>83</v>
      </c>
      <c r="AY331" s="18" t="s">
        <v>166</v>
      </c>
      <c r="BE331" s="175">
        <f>IF(N331="základní",J331,0)</f>
        <v>0</v>
      </c>
      <c r="BF331" s="175">
        <f>IF(N331="snížená",J331,0)</f>
        <v>0</v>
      </c>
      <c r="BG331" s="175">
        <f>IF(N331="zákl. přenesená",J331,0)</f>
        <v>0</v>
      </c>
      <c r="BH331" s="175">
        <f>IF(N331="sníž. přenesená",J331,0)</f>
        <v>0</v>
      </c>
      <c r="BI331" s="175">
        <f>IF(N331="nulová",J331,0)</f>
        <v>0</v>
      </c>
      <c r="BJ331" s="18" t="s">
        <v>81</v>
      </c>
      <c r="BK331" s="175">
        <f>ROUND(I331*H331,2)</f>
        <v>0</v>
      </c>
      <c r="BL331" s="18" t="s">
        <v>173</v>
      </c>
      <c r="BM331" s="174" t="s">
        <v>474</v>
      </c>
    </row>
    <row r="332" spans="1:65" s="16" customFormat="1" ht="22.5">
      <c r="B332" s="201"/>
      <c r="D332" s="177" t="s">
        <v>175</v>
      </c>
      <c r="E332" s="202" t="s">
        <v>1</v>
      </c>
      <c r="F332" s="203" t="s">
        <v>475</v>
      </c>
      <c r="H332" s="202" t="s">
        <v>1</v>
      </c>
      <c r="I332" s="204"/>
      <c r="L332" s="201"/>
      <c r="M332" s="205"/>
      <c r="N332" s="206"/>
      <c r="O332" s="206"/>
      <c r="P332" s="206"/>
      <c r="Q332" s="206"/>
      <c r="R332" s="206"/>
      <c r="S332" s="206"/>
      <c r="T332" s="207"/>
      <c r="AT332" s="202" t="s">
        <v>175</v>
      </c>
      <c r="AU332" s="202" t="s">
        <v>83</v>
      </c>
      <c r="AV332" s="16" t="s">
        <v>81</v>
      </c>
      <c r="AW332" s="16" t="s">
        <v>30</v>
      </c>
      <c r="AX332" s="16" t="s">
        <v>73</v>
      </c>
      <c r="AY332" s="202" t="s">
        <v>166</v>
      </c>
    </row>
    <row r="333" spans="1:65" s="13" customFormat="1" ht="11.25">
      <c r="B333" s="176"/>
      <c r="D333" s="177" t="s">
        <v>175</v>
      </c>
      <c r="E333" s="178" t="s">
        <v>1</v>
      </c>
      <c r="F333" s="179" t="s">
        <v>476</v>
      </c>
      <c r="H333" s="180">
        <v>138.55000000000001</v>
      </c>
      <c r="I333" s="181"/>
      <c r="L333" s="176"/>
      <c r="M333" s="182"/>
      <c r="N333" s="183"/>
      <c r="O333" s="183"/>
      <c r="P333" s="183"/>
      <c r="Q333" s="183"/>
      <c r="R333" s="183"/>
      <c r="S333" s="183"/>
      <c r="T333" s="184"/>
      <c r="AT333" s="178" t="s">
        <v>175</v>
      </c>
      <c r="AU333" s="178" t="s">
        <v>83</v>
      </c>
      <c r="AV333" s="13" t="s">
        <v>83</v>
      </c>
      <c r="AW333" s="13" t="s">
        <v>30</v>
      </c>
      <c r="AX333" s="13" t="s">
        <v>73</v>
      </c>
      <c r="AY333" s="178" t="s">
        <v>166</v>
      </c>
    </row>
    <row r="334" spans="1:65" s="14" customFormat="1" ht="11.25">
      <c r="B334" s="185"/>
      <c r="D334" s="177" t="s">
        <v>175</v>
      </c>
      <c r="E334" s="186" t="s">
        <v>1</v>
      </c>
      <c r="F334" s="187" t="s">
        <v>176</v>
      </c>
      <c r="H334" s="188">
        <v>138.55000000000001</v>
      </c>
      <c r="I334" s="189"/>
      <c r="L334" s="185"/>
      <c r="M334" s="190"/>
      <c r="N334" s="191"/>
      <c r="O334" s="191"/>
      <c r="P334" s="191"/>
      <c r="Q334" s="191"/>
      <c r="R334" s="191"/>
      <c r="S334" s="191"/>
      <c r="T334" s="192"/>
      <c r="AT334" s="186" t="s">
        <v>175</v>
      </c>
      <c r="AU334" s="186" t="s">
        <v>83</v>
      </c>
      <c r="AV334" s="14" t="s">
        <v>173</v>
      </c>
      <c r="AW334" s="14" t="s">
        <v>30</v>
      </c>
      <c r="AX334" s="14" t="s">
        <v>81</v>
      </c>
      <c r="AY334" s="186" t="s">
        <v>166</v>
      </c>
    </row>
    <row r="335" spans="1:65" s="2" customFormat="1" ht="33" customHeight="1">
      <c r="A335" s="33"/>
      <c r="B335" s="162"/>
      <c r="C335" s="163" t="s">
        <v>477</v>
      </c>
      <c r="D335" s="163" t="s">
        <v>168</v>
      </c>
      <c r="E335" s="164" t="s">
        <v>478</v>
      </c>
      <c r="F335" s="165" t="s">
        <v>479</v>
      </c>
      <c r="G335" s="166" t="s">
        <v>171</v>
      </c>
      <c r="H335" s="167">
        <v>6.5</v>
      </c>
      <c r="I335" s="168"/>
      <c r="J335" s="169">
        <f>ROUND(I335*H335,2)</f>
        <v>0</v>
      </c>
      <c r="K335" s="165" t="s">
        <v>1</v>
      </c>
      <c r="L335" s="34"/>
      <c r="M335" s="170" t="s">
        <v>1</v>
      </c>
      <c r="N335" s="171" t="s">
        <v>38</v>
      </c>
      <c r="O335" s="59"/>
      <c r="P335" s="172">
        <f>O335*H335</f>
        <v>0</v>
      </c>
      <c r="Q335" s="172">
        <v>0</v>
      </c>
      <c r="R335" s="172">
        <f>Q335*H335</f>
        <v>0</v>
      </c>
      <c r="S335" s="172">
        <v>0</v>
      </c>
      <c r="T335" s="173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4" t="s">
        <v>173</v>
      </c>
      <c r="AT335" s="174" t="s">
        <v>168</v>
      </c>
      <c r="AU335" s="174" t="s">
        <v>83</v>
      </c>
      <c r="AY335" s="18" t="s">
        <v>166</v>
      </c>
      <c r="BE335" s="175">
        <f>IF(N335="základní",J335,0)</f>
        <v>0</v>
      </c>
      <c r="BF335" s="175">
        <f>IF(N335="snížená",J335,0)</f>
        <v>0</v>
      </c>
      <c r="BG335" s="175">
        <f>IF(N335="zákl. přenesená",J335,0)</f>
        <v>0</v>
      </c>
      <c r="BH335" s="175">
        <f>IF(N335="sníž. přenesená",J335,0)</f>
        <v>0</v>
      </c>
      <c r="BI335" s="175">
        <f>IF(N335="nulová",J335,0)</f>
        <v>0</v>
      </c>
      <c r="BJ335" s="18" t="s">
        <v>81</v>
      </c>
      <c r="BK335" s="175">
        <f>ROUND(I335*H335,2)</f>
        <v>0</v>
      </c>
      <c r="BL335" s="18" t="s">
        <v>173</v>
      </c>
      <c r="BM335" s="174" t="s">
        <v>480</v>
      </c>
    </row>
    <row r="336" spans="1:65" s="13" customFormat="1" ht="11.25">
      <c r="B336" s="176"/>
      <c r="D336" s="177" t="s">
        <v>175</v>
      </c>
      <c r="E336" s="178" t="s">
        <v>1</v>
      </c>
      <c r="F336" s="179" t="s">
        <v>129</v>
      </c>
      <c r="H336" s="180">
        <v>6.5</v>
      </c>
      <c r="I336" s="181"/>
      <c r="L336" s="176"/>
      <c r="M336" s="182"/>
      <c r="N336" s="183"/>
      <c r="O336" s="183"/>
      <c r="P336" s="183"/>
      <c r="Q336" s="183"/>
      <c r="R336" s="183"/>
      <c r="S336" s="183"/>
      <c r="T336" s="184"/>
      <c r="AT336" s="178" t="s">
        <v>175</v>
      </c>
      <c r="AU336" s="178" t="s">
        <v>83</v>
      </c>
      <c r="AV336" s="13" t="s">
        <v>83</v>
      </c>
      <c r="AW336" s="13" t="s">
        <v>30</v>
      </c>
      <c r="AX336" s="13" t="s">
        <v>73</v>
      </c>
      <c r="AY336" s="178" t="s">
        <v>166</v>
      </c>
    </row>
    <row r="337" spans="1:65" s="14" customFormat="1" ht="11.25">
      <c r="B337" s="185"/>
      <c r="D337" s="177" t="s">
        <v>175</v>
      </c>
      <c r="E337" s="186" t="s">
        <v>1</v>
      </c>
      <c r="F337" s="187" t="s">
        <v>176</v>
      </c>
      <c r="H337" s="188">
        <v>6.5</v>
      </c>
      <c r="I337" s="189"/>
      <c r="L337" s="185"/>
      <c r="M337" s="190"/>
      <c r="N337" s="191"/>
      <c r="O337" s="191"/>
      <c r="P337" s="191"/>
      <c r="Q337" s="191"/>
      <c r="R337" s="191"/>
      <c r="S337" s="191"/>
      <c r="T337" s="192"/>
      <c r="AT337" s="186" t="s">
        <v>175</v>
      </c>
      <c r="AU337" s="186" t="s">
        <v>83</v>
      </c>
      <c r="AV337" s="14" t="s">
        <v>173</v>
      </c>
      <c r="AW337" s="14" t="s">
        <v>30</v>
      </c>
      <c r="AX337" s="14" t="s">
        <v>81</v>
      </c>
      <c r="AY337" s="186" t="s">
        <v>166</v>
      </c>
    </row>
    <row r="338" spans="1:65" s="2" customFormat="1" ht="33" customHeight="1">
      <c r="A338" s="33"/>
      <c r="B338" s="162"/>
      <c r="C338" s="163" t="s">
        <v>481</v>
      </c>
      <c r="D338" s="163" t="s">
        <v>168</v>
      </c>
      <c r="E338" s="164" t="s">
        <v>482</v>
      </c>
      <c r="F338" s="165" t="s">
        <v>483</v>
      </c>
      <c r="G338" s="166" t="s">
        <v>171</v>
      </c>
      <c r="H338" s="167">
        <v>6.5</v>
      </c>
      <c r="I338" s="168"/>
      <c r="J338" s="169">
        <f>ROUND(I338*H338,2)</f>
        <v>0</v>
      </c>
      <c r="K338" s="165" t="s">
        <v>1</v>
      </c>
      <c r="L338" s="34"/>
      <c r="M338" s="170" t="s">
        <v>1</v>
      </c>
      <c r="N338" s="171" t="s">
        <v>38</v>
      </c>
      <c r="O338" s="59"/>
      <c r="P338" s="172">
        <f>O338*H338</f>
        <v>0</v>
      </c>
      <c r="Q338" s="172">
        <v>0</v>
      </c>
      <c r="R338" s="172">
        <f>Q338*H338</f>
        <v>0</v>
      </c>
      <c r="S338" s="172">
        <v>0</v>
      </c>
      <c r="T338" s="173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74" t="s">
        <v>173</v>
      </c>
      <c r="AT338" s="174" t="s">
        <v>168</v>
      </c>
      <c r="AU338" s="174" t="s">
        <v>83</v>
      </c>
      <c r="AY338" s="18" t="s">
        <v>166</v>
      </c>
      <c r="BE338" s="175">
        <f>IF(N338="základní",J338,0)</f>
        <v>0</v>
      </c>
      <c r="BF338" s="175">
        <f>IF(N338="snížená",J338,0)</f>
        <v>0</v>
      </c>
      <c r="BG338" s="175">
        <f>IF(N338="zákl. přenesená",J338,0)</f>
        <v>0</v>
      </c>
      <c r="BH338" s="175">
        <f>IF(N338="sníž. přenesená",J338,0)</f>
        <v>0</v>
      </c>
      <c r="BI338" s="175">
        <f>IF(N338="nulová",J338,0)</f>
        <v>0</v>
      </c>
      <c r="BJ338" s="18" t="s">
        <v>81</v>
      </c>
      <c r="BK338" s="175">
        <f>ROUND(I338*H338,2)</f>
        <v>0</v>
      </c>
      <c r="BL338" s="18" t="s">
        <v>173</v>
      </c>
      <c r="BM338" s="174" t="s">
        <v>484</v>
      </c>
    </row>
    <row r="339" spans="1:65" s="13" customFormat="1" ht="11.25">
      <c r="B339" s="176"/>
      <c r="D339" s="177" t="s">
        <v>175</v>
      </c>
      <c r="E339" s="178" t="s">
        <v>1</v>
      </c>
      <c r="F339" s="179" t="s">
        <v>129</v>
      </c>
      <c r="H339" s="180">
        <v>6.5</v>
      </c>
      <c r="I339" s="181"/>
      <c r="L339" s="176"/>
      <c r="M339" s="182"/>
      <c r="N339" s="183"/>
      <c r="O339" s="183"/>
      <c r="P339" s="183"/>
      <c r="Q339" s="183"/>
      <c r="R339" s="183"/>
      <c r="S339" s="183"/>
      <c r="T339" s="184"/>
      <c r="AT339" s="178" t="s">
        <v>175</v>
      </c>
      <c r="AU339" s="178" t="s">
        <v>83</v>
      </c>
      <c r="AV339" s="13" t="s">
        <v>83</v>
      </c>
      <c r="AW339" s="13" t="s">
        <v>30</v>
      </c>
      <c r="AX339" s="13" t="s">
        <v>73</v>
      </c>
      <c r="AY339" s="178" t="s">
        <v>166</v>
      </c>
    </row>
    <row r="340" spans="1:65" s="14" customFormat="1" ht="11.25">
      <c r="B340" s="185"/>
      <c r="D340" s="177" t="s">
        <v>175</v>
      </c>
      <c r="E340" s="186" t="s">
        <v>1</v>
      </c>
      <c r="F340" s="187" t="s">
        <v>176</v>
      </c>
      <c r="H340" s="188">
        <v>6.5</v>
      </c>
      <c r="I340" s="189"/>
      <c r="L340" s="185"/>
      <c r="M340" s="190"/>
      <c r="N340" s="191"/>
      <c r="O340" s="191"/>
      <c r="P340" s="191"/>
      <c r="Q340" s="191"/>
      <c r="R340" s="191"/>
      <c r="S340" s="191"/>
      <c r="T340" s="192"/>
      <c r="AT340" s="186" t="s">
        <v>175</v>
      </c>
      <c r="AU340" s="186" t="s">
        <v>83</v>
      </c>
      <c r="AV340" s="14" t="s">
        <v>173</v>
      </c>
      <c r="AW340" s="14" t="s">
        <v>30</v>
      </c>
      <c r="AX340" s="14" t="s">
        <v>81</v>
      </c>
      <c r="AY340" s="186" t="s">
        <v>166</v>
      </c>
    </row>
    <row r="341" spans="1:65" s="2" customFormat="1" ht="16.5" customHeight="1">
      <c r="A341" s="33"/>
      <c r="B341" s="162"/>
      <c r="C341" s="163" t="s">
        <v>485</v>
      </c>
      <c r="D341" s="163" t="s">
        <v>168</v>
      </c>
      <c r="E341" s="164" t="s">
        <v>486</v>
      </c>
      <c r="F341" s="165" t="s">
        <v>487</v>
      </c>
      <c r="G341" s="166" t="s">
        <v>171</v>
      </c>
      <c r="H341" s="167">
        <v>6.5</v>
      </c>
      <c r="I341" s="168"/>
      <c r="J341" s="169">
        <f>ROUND(I341*H341,2)</f>
        <v>0</v>
      </c>
      <c r="K341" s="165" t="s">
        <v>172</v>
      </c>
      <c r="L341" s="34"/>
      <c r="M341" s="170" t="s">
        <v>1</v>
      </c>
      <c r="N341" s="171" t="s">
        <v>38</v>
      </c>
      <c r="O341" s="59"/>
      <c r="P341" s="172">
        <f>O341*H341</f>
        <v>0</v>
      </c>
      <c r="Q341" s="172">
        <v>0</v>
      </c>
      <c r="R341" s="172">
        <f>Q341*H341</f>
        <v>0</v>
      </c>
      <c r="S341" s="172">
        <v>0</v>
      </c>
      <c r="T341" s="173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74" t="s">
        <v>173</v>
      </c>
      <c r="AT341" s="174" t="s">
        <v>168</v>
      </c>
      <c r="AU341" s="174" t="s">
        <v>83</v>
      </c>
      <c r="AY341" s="18" t="s">
        <v>166</v>
      </c>
      <c r="BE341" s="175">
        <f>IF(N341="základní",J341,0)</f>
        <v>0</v>
      </c>
      <c r="BF341" s="175">
        <f>IF(N341="snížená",J341,0)</f>
        <v>0</v>
      </c>
      <c r="BG341" s="175">
        <f>IF(N341="zákl. přenesená",J341,0)</f>
        <v>0</v>
      </c>
      <c r="BH341" s="175">
        <f>IF(N341="sníž. přenesená",J341,0)</f>
        <v>0</v>
      </c>
      <c r="BI341" s="175">
        <f>IF(N341="nulová",J341,0)</f>
        <v>0</v>
      </c>
      <c r="BJ341" s="18" t="s">
        <v>81</v>
      </c>
      <c r="BK341" s="175">
        <f>ROUND(I341*H341,2)</f>
        <v>0</v>
      </c>
      <c r="BL341" s="18" t="s">
        <v>173</v>
      </c>
      <c r="BM341" s="174" t="s">
        <v>488</v>
      </c>
    </row>
    <row r="342" spans="1:65" s="13" customFormat="1" ht="11.25">
      <c r="B342" s="176"/>
      <c r="D342" s="177" t="s">
        <v>175</v>
      </c>
      <c r="E342" s="178" t="s">
        <v>1</v>
      </c>
      <c r="F342" s="179" t="s">
        <v>129</v>
      </c>
      <c r="H342" s="180">
        <v>6.5</v>
      </c>
      <c r="I342" s="181"/>
      <c r="L342" s="176"/>
      <c r="M342" s="182"/>
      <c r="N342" s="183"/>
      <c r="O342" s="183"/>
      <c r="P342" s="183"/>
      <c r="Q342" s="183"/>
      <c r="R342" s="183"/>
      <c r="S342" s="183"/>
      <c r="T342" s="184"/>
      <c r="AT342" s="178" t="s">
        <v>175</v>
      </c>
      <c r="AU342" s="178" t="s">
        <v>83</v>
      </c>
      <c r="AV342" s="13" t="s">
        <v>83</v>
      </c>
      <c r="AW342" s="13" t="s">
        <v>30</v>
      </c>
      <c r="AX342" s="13" t="s">
        <v>81</v>
      </c>
      <c r="AY342" s="178" t="s">
        <v>166</v>
      </c>
    </row>
    <row r="343" spans="1:65" s="2" customFormat="1" ht="21.75" customHeight="1">
      <c r="A343" s="33"/>
      <c r="B343" s="162"/>
      <c r="C343" s="163" t="s">
        <v>489</v>
      </c>
      <c r="D343" s="163" t="s">
        <v>168</v>
      </c>
      <c r="E343" s="164" t="s">
        <v>490</v>
      </c>
      <c r="F343" s="165" t="s">
        <v>491</v>
      </c>
      <c r="G343" s="166" t="s">
        <v>171</v>
      </c>
      <c r="H343" s="167">
        <v>28</v>
      </c>
      <c r="I343" s="168"/>
      <c r="J343" s="169">
        <f>ROUND(I343*H343,2)</f>
        <v>0</v>
      </c>
      <c r="K343" s="165" t="s">
        <v>172</v>
      </c>
      <c r="L343" s="34"/>
      <c r="M343" s="170" t="s">
        <v>1</v>
      </c>
      <c r="N343" s="171" t="s">
        <v>38</v>
      </c>
      <c r="O343" s="59"/>
      <c r="P343" s="172">
        <f>O343*H343</f>
        <v>0</v>
      </c>
      <c r="Q343" s="172">
        <v>0</v>
      </c>
      <c r="R343" s="172">
        <f>Q343*H343</f>
        <v>0</v>
      </c>
      <c r="S343" s="172">
        <v>0</v>
      </c>
      <c r="T343" s="173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4" t="s">
        <v>173</v>
      </c>
      <c r="AT343" s="174" t="s">
        <v>168</v>
      </c>
      <c r="AU343" s="174" t="s">
        <v>83</v>
      </c>
      <c r="AY343" s="18" t="s">
        <v>166</v>
      </c>
      <c r="BE343" s="175">
        <f>IF(N343="základní",J343,0)</f>
        <v>0</v>
      </c>
      <c r="BF343" s="175">
        <f>IF(N343="snížená",J343,0)</f>
        <v>0</v>
      </c>
      <c r="BG343" s="175">
        <f>IF(N343="zákl. přenesená",J343,0)</f>
        <v>0</v>
      </c>
      <c r="BH343" s="175">
        <f>IF(N343="sníž. přenesená",J343,0)</f>
        <v>0</v>
      </c>
      <c r="BI343" s="175">
        <f>IF(N343="nulová",J343,0)</f>
        <v>0</v>
      </c>
      <c r="BJ343" s="18" t="s">
        <v>81</v>
      </c>
      <c r="BK343" s="175">
        <f>ROUND(I343*H343,2)</f>
        <v>0</v>
      </c>
      <c r="BL343" s="18" t="s">
        <v>173</v>
      </c>
      <c r="BM343" s="174" t="s">
        <v>492</v>
      </c>
    </row>
    <row r="344" spans="1:65" s="16" customFormat="1" ht="11.25">
      <c r="B344" s="201"/>
      <c r="D344" s="177" t="s">
        <v>175</v>
      </c>
      <c r="E344" s="202" t="s">
        <v>1</v>
      </c>
      <c r="F344" s="203" t="s">
        <v>493</v>
      </c>
      <c r="H344" s="202" t="s">
        <v>1</v>
      </c>
      <c r="I344" s="204"/>
      <c r="L344" s="201"/>
      <c r="M344" s="205"/>
      <c r="N344" s="206"/>
      <c r="O344" s="206"/>
      <c r="P344" s="206"/>
      <c r="Q344" s="206"/>
      <c r="R344" s="206"/>
      <c r="S344" s="206"/>
      <c r="T344" s="207"/>
      <c r="AT344" s="202" t="s">
        <v>175</v>
      </c>
      <c r="AU344" s="202" t="s">
        <v>83</v>
      </c>
      <c r="AV344" s="16" t="s">
        <v>81</v>
      </c>
      <c r="AW344" s="16" t="s">
        <v>30</v>
      </c>
      <c r="AX344" s="16" t="s">
        <v>73</v>
      </c>
      <c r="AY344" s="202" t="s">
        <v>166</v>
      </c>
    </row>
    <row r="345" spans="1:65" s="13" customFormat="1" ht="11.25">
      <c r="B345" s="176"/>
      <c r="D345" s="177" t="s">
        <v>175</v>
      </c>
      <c r="E345" s="178" t="s">
        <v>1</v>
      </c>
      <c r="F345" s="179" t="s">
        <v>93</v>
      </c>
      <c r="H345" s="180">
        <v>28</v>
      </c>
      <c r="I345" s="181"/>
      <c r="L345" s="176"/>
      <c r="M345" s="182"/>
      <c r="N345" s="183"/>
      <c r="O345" s="183"/>
      <c r="P345" s="183"/>
      <c r="Q345" s="183"/>
      <c r="R345" s="183"/>
      <c r="S345" s="183"/>
      <c r="T345" s="184"/>
      <c r="AT345" s="178" t="s">
        <v>175</v>
      </c>
      <c r="AU345" s="178" t="s">
        <v>83</v>
      </c>
      <c r="AV345" s="13" t="s">
        <v>83</v>
      </c>
      <c r="AW345" s="13" t="s">
        <v>30</v>
      </c>
      <c r="AX345" s="13" t="s">
        <v>81</v>
      </c>
      <c r="AY345" s="178" t="s">
        <v>166</v>
      </c>
    </row>
    <row r="346" spans="1:65" s="2" customFormat="1" ht="21.75" customHeight="1">
      <c r="A346" s="33"/>
      <c r="B346" s="162"/>
      <c r="C346" s="163" t="s">
        <v>494</v>
      </c>
      <c r="D346" s="163" t="s">
        <v>168</v>
      </c>
      <c r="E346" s="164" t="s">
        <v>495</v>
      </c>
      <c r="F346" s="165" t="s">
        <v>496</v>
      </c>
      <c r="G346" s="166" t="s">
        <v>171</v>
      </c>
      <c r="H346" s="167">
        <v>28</v>
      </c>
      <c r="I346" s="168"/>
      <c r="J346" s="169">
        <f>ROUND(I346*H346,2)</f>
        <v>0</v>
      </c>
      <c r="K346" s="165" t="s">
        <v>1</v>
      </c>
      <c r="L346" s="34"/>
      <c r="M346" s="170" t="s">
        <v>1</v>
      </c>
      <c r="N346" s="171" t="s">
        <v>38</v>
      </c>
      <c r="O346" s="59"/>
      <c r="P346" s="172">
        <f>O346*H346</f>
        <v>0</v>
      </c>
      <c r="Q346" s="172">
        <v>0</v>
      </c>
      <c r="R346" s="172">
        <f>Q346*H346</f>
        <v>0</v>
      </c>
      <c r="S346" s="172">
        <v>0</v>
      </c>
      <c r="T346" s="173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4" t="s">
        <v>173</v>
      </c>
      <c r="AT346" s="174" t="s">
        <v>168</v>
      </c>
      <c r="AU346" s="174" t="s">
        <v>83</v>
      </c>
      <c r="AY346" s="18" t="s">
        <v>166</v>
      </c>
      <c r="BE346" s="175">
        <f>IF(N346="základní",J346,0)</f>
        <v>0</v>
      </c>
      <c r="BF346" s="175">
        <f>IF(N346="snížená",J346,0)</f>
        <v>0</v>
      </c>
      <c r="BG346" s="175">
        <f>IF(N346="zákl. přenesená",J346,0)</f>
        <v>0</v>
      </c>
      <c r="BH346" s="175">
        <f>IF(N346="sníž. přenesená",J346,0)</f>
        <v>0</v>
      </c>
      <c r="BI346" s="175">
        <f>IF(N346="nulová",J346,0)</f>
        <v>0</v>
      </c>
      <c r="BJ346" s="18" t="s">
        <v>81</v>
      </c>
      <c r="BK346" s="175">
        <f>ROUND(I346*H346,2)</f>
        <v>0</v>
      </c>
      <c r="BL346" s="18" t="s">
        <v>173</v>
      </c>
      <c r="BM346" s="174" t="s">
        <v>497</v>
      </c>
    </row>
    <row r="347" spans="1:65" s="13" customFormat="1" ht="22.5">
      <c r="B347" s="176"/>
      <c r="D347" s="177" t="s">
        <v>175</v>
      </c>
      <c r="E347" s="178" t="s">
        <v>1</v>
      </c>
      <c r="F347" s="179" t="s">
        <v>498</v>
      </c>
      <c r="H347" s="180">
        <v>28</v>
      </c>
      <c r="I347" s="181"/>
      <c r="L347" s="176"/>
      <c r="M347" s="182"/>
      <c r="N347" s="183"/>
      <c r="O347" s="183"/>
      <c r="P347" s="183"/>
      <c r="Q347" s="183"/>
      <c r="R347" s="183"/>
      <c r="S347" s="183"/>
      <c r="T347" s="184"/>
      <c r="AT347" s="178" t="s">
        <v>175</v>
      </c>
      <c r="AU347" s="178" t="s">
        <v>83</v>
      </c>
      <c r="AV347" s="13" t="s">
        <v>83</v>
      </c>
      <c r="AW347" s="13" t="s">
        <v>30</v>
      </c>
      <c r="AX347" s="13" t="s">
        <v>81</v>
      </c>
      <c r="AY347" s="178" t="s">
        <v>166</v>
      </c>
    </row>
    <row r="348" spans="1:65" s="2" customFormat="1" ht="16.5" customHeight="1">
      <c r="A348" s="33"/>
      <c r="B348" s="162"/>
      <c r="C348" s="163" t="s">
        <v>499</v>
      </c>
      <c r="D348" s="163" t="s">
        <v>168</v>
      </c>
      <c r="E348" s="164" t="s">
        <v>500</v>
      </c>
      <c r="F348" s="165" t="s">
        <v>501</v>
      </c>
      <c r="G348" s="166" t="s">
        <v>171</v>
      </c>
      <c r="H348" s="167">
        <v>35.6</v>
      </c>
      <c r="I348" s="168"/>
      <c r="J348" s="169">
        <f>ROUND(I348*H348,2)</f>
        <v>0</v>
      </c>
      <c r="K348" s="165" t="s">
        <v>172</v>
      </c>
      <c r="L348" s="34"/>
      <c r="M348" s="170" t="s">
        <v>1</v>
      </c>
      <c r="N348" s="171" t="s">
        <v>38</v>
      </c>
      <c r="O348" s="59"/>
      <c r="P348" s="172">
        <f>O348*H348</f>
        <v>0</v>
      </c>
      <c r="Q348" s="172">
        <v>0</v>
      </c>
      <c r="R348" s="172">
        <f>Q348*H348</f>
        <v>0</v>
      </c>
      <c r="S348" s="172">
        <v>0</v>
      </c>
      <c r="T348" s="173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74" t="s">
        <v>173</v>
      </c>
      <c r="AT348" s="174" t="s">
        <v>168</v>
      </c>
      <c r="AU348" s="174" t="s">
        <v>83</v>
      </c>
      <c r="AY348" s="18" t="s">
        <v>166</v>
      </c>
      <c r="BE348" s="175">
        <f>IF(N348="základní",J348,0)</f>
        <v>0</v>
      </c>
      <c r="BF348" s="175">
        <f>IF(N348="snížená",J348,0)</f>
        <v>0</v>
      </c>
      <c r="BG348" s="175">
        <f>IF(N348="zákl. přenesená",J348,0)</f>
        <v>0</v>
      </c>
      <c r="BH348" s="175">
        <f>IF(N348="sníž. přenesená",J348,0)</f>
        <v>0</v>
      </c>
      <c r="BI348" s="175">
        <f>IF(N348="nulová",J348,0)</f>
        <v>0</v>
      </c>
      <c r="BJ348" s="18" t="s">
        <v>81</v>
      </c>
      <c r="BK348" s="175">
        <f>ROUND(I348*H348,2)</f>
        <v>0</v>
      </c>
      <c r="BL348" s="18" t="s">
        <v>173</v>
      </c>
      <c r="BM348" s="174" t="s">
        <v>502</v>
      </c>
    </row>
    <row r="349" spans="1:65" s="13" customFormat="1" ht="11.25">
      <c r="B349" s="176"/>
      <c r="D349" s="177" t="s">
        <v>175</v>
      </c>
      <c r="E349" s="178" t="s">
        <v>1</v>
      </c>
      <c r="F349" s="179" t="s">
        <v>503</v>
      </c>
      <c r="H349" s="180">
        <v>35.6</v>
      </c>
      <c r="I349" s="181"/>
      <c r="L349" s="176"/>
      <c r="M349" s="182"/>
      <c r="N349" s="183"/>
      <c r="O349" s="183"/>
      <c r="P349" s="183"/>
      <c r="Q349" s="183"/>
      <c r="R349" s="183"/>
      <c r="S349" s="183"/>
      <c r="T349" s="184"/>
      <c r="AT349" s="178" t="s">
        <v>175</v>
      </c>
      <c r="AU349" s="178" t="s">
        <v>83</v>
      </c>
      <c r="AV349" s="13" t="s">
        <v>83</v>
      </c>
      <c r="AW349" s="13" t="s">
        <v>30</v>
      </c>
      <c r="AX349" s="13" t="s">
        <v>81</v>
      </c>
      <c r="AY349" s="178" t="s">
        <v>166</v>
      </c>
    </row>
    <row r="350" spans="1:65" s="2" customFormat="1" ht="21.75" customHeight="1">
      <c r="A350" s="33"/>
      <c r="B350" s="162"/>
      <c r="C350" s="163" t="s">
        <v>504</v>
      </c>
      <c r="D350" s="163" t="s">
        <v>168</v>
      </c>
      <c r="E350" s="164" t="s">
        <v>505</v>
      </c>
      <c r="F350" s="165" t="s">
        <v>506</v>
      </c>
      <c r="G350" s="166" t="s">
        <v>171</v>
      </c>
      <c r="H350" s="167">
        <v>18</v>
      </c>
      <c r="I350" s="168"/>
      <c r="J350" s="169">
        <f>ROUND(I350*H350,2)</f>
        <v>0</v>
      </c>
      <c r="K350" s="165" t="s">
        <v>1</v>
      </c>
      <c r="L350" s="34"/>
      <c r="M350" s="170" t="s">
        <v>1</v>
      </c>
      <c r="N350" s="171" t="s">
        <v>38</v>
      </c>
      <c r="O350" s="59"/>
      <c r="P350" s="172">
        <f>O350*H350</f>
        <v>0</v>
      </c>
      <c r="Q350" s="172">
        <v>0</v>
      </c>
      <c r="R350" s="172">
        <f>Q350*H350</f>
        <v>0</v>
      </c>
      <c r="S350" s="172">
        <v>0</v>
      </c>
      <c r="T350" s="173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74" t="s">
        <v>173</v>
      </c>
      <c r="AT350" s="174" t="s">
        <v>168</v>
      </c>
      <c r="AU350" s="174" t="s">
        <v>83</v>
      </c>
      <c r="AY350" s="18" t="s">
        <v>166</v>
      </c>
      <c r="BE350" s="175">
        <f>IF(N350="základní",J350,0)</f>
        <v>0</v>
      </c>
      <c r="BF350" s="175">
        <f>IF(N350="snížená",J350,0)</f>
        <v>0</v>
      </c>
      <c r="BG350" s="175">
        <f>IF(N350="zákl. přenesená",J350,0)</f>
        <v>0</v>
      </c>
      <c r="BH350" s="175">
        <f>IF(N350="sníž. přenesená",J350,0)</f>
        <v>0</v>
      </c>
      <c r="BI350" s="175">
        <f>IF(N350="nulová",J350,0)</f>
        <v>0</v>
      </c>
      <c r="BJ350" s="18" t="s">
        <v>81</v>
      </c>
      <c r="BK350" s="175">
        <f>ROUND(I350*H350,2)</f>
        <v>0</v>
      </c>
      <c r="BL350" s="18" t="s">
        <v>173</v>
      </c>
      <c r="BM350" s="174" t="s">
        <v>507</v>
      </c>
    </row>
    <row r="351" spans="1:65" s="13" customFormat="1" ht="11.25">
      <c r="B351" s="176"/>
      <c r="D351" s="177" t="s">
        <v>175</v>
      </c>
      <c r="E351" s="178" t="s">
        <v>1</v>
      </c>
      <c r="F351" s="179" t="s">
        <v>508</v>
      </c>
      <c r="H351" s="180">
        <v>18</v>
      </c>
      <c r="I351" s="181"/>
      <c r="L351" s="176"/>
      <c r="M351" s="182"/>
      <c r="N351" s="183"/>
      <c r="O351" s="183"/>
      <c r="P351" s="183"/>
      <c r="Q351" s="183"/>
      <c r="R351" s="183"/>
      <c r="S351" s="183"/>
      <c r="T351" s="184"/>
      <c r="AT351" s="178" t="s">
        <v>175</v>
      </c>
      <c r="AU351" s="178" t="s">
        <v>83</v>
      </c>
      <c r="AV351" s="13" t="s">
        <v>83</v>
      </c>
      <c r="AW351" s="13" t="s">
        <v>30</v>
      </c>
      <c r="AX351" s="13" t="s">
        <v>73</v>
      </c>
      <c r="AY351" s="178" t="s">
        <v>166</v>
      </c>
    </row>
    <row r="352" spans="1:65" s="14" customFormat="1" ht="11.25">
      <c r="B352" s="185"/>
      <c r="D352" s="177" t="s">
        <v>175</v>
      </c>
      <c r="E352" s="186" t="s">
        <v>1</v>
      </c>
      <c r="F352" s="187" t="s">
        <v>176</v>
      </c>
      <c r="H352" s="188">
        <v>18</v>
      </c>
      <c r="I352" s="189"/>
      <c r="L352" s="185"/>
      <c r="M352" s="190"/>
      <c r="N352" s="191"/>
      <c r="O352" s="191"/>
      <c r="P352" s="191"/>
      <c r="Q352" s="191"/>
      <c r="R352" s="191"/>
      <c r="S352" s="191"/>
      <c r="T352" s="192"/>
      <c r="AT352" s="186" t="s">
        <v>175</v>
      </c>
      <c r="AU352" s="186" t="s">
        <v>83</v>
      </c>
      <c r="AV352" s="14" t="s">
        <v>173</v>
      </c>
      <c r="AW352" s="14" t="s">
        <v>30</v>
      </c>
      <c r="AX352" s="14" t="s">
        <v>81</v>
      </c>
      <c r="AY352" s="186" t="s">
        <v>166</v>
      </c>
    </row>
    <row r="353" spans="1:65" s="2" customFormat="1" ht="21.75" customHeight="1">
      <c r="A353" s="33"/>
      <c r="B353" s="162"/>
      <c r="C353" s="163" t="s">
        <v>509</v>
      </c>
      <c r="D353" s="163" t="s">
        <v>168</v>
      </c>
      <c r="E353" s="164" t="s">
        <v>510</v>
      </c>
      <c r="F353" s="165" t="s">
        <v>511</v>
      </c>
      <c r="G353" s="166" t="s">
        <v>171</v>
      </c>
      <c r="H353" s="167">
        <v>17.600000000000001</v>
      </c>
      <c r="I353" s="168"/>
      <c r="J353" s="169">
        <f>ROUND(I353*H353,2)</f>
        <v>0</v>
      </c>
      <c r="K353" s="165" t="s">
        <v>1</v>
      </c>
      <c r="L353" s="34"/>
      <c r="M353" s="170" t="s">
        <v>1</v>
      </c>
      <c r="N353" s="171" t="s">
        <v>38</v>
      </c>
      <c r="O353" s="59"/>
      <c r="P353" s="172">
        <f>O353*H353</f>
        <v>0</v>
      </c>
      <c r="Q353" s="172">
        <v>0</v>
      </c>
      <c r="R353" s="172">
        <f>Q353*H353</f>
        <v>0</v>
      </c>
      <c r="S353" s="172">
        <v>0</v>
      </c>
      <c r="T353" s="173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4" t="s">
        <v>173</v>
      </c>
      <c r="AT353" s="174" t="s">
        <v>168</v>
      </c>
      <c r="AU353" s="174" t="s">
        <v>83</v>
      </c>
      <c r="AY353" s="18" t="s">
        <v>166</v>
      </c>
      <c r="BE353" s="175">
        <f>IF(N353="základní",J353,0)</f>
        <v>0</v>
      </c>
      <c r="BF353" s="175">
        <f>IF(N353="snížená",J353,0)</f>
        <v>0</v>
      </c>
      <c r="BG353" s="175">
        <f>IF(N353="zákl. přenesená",J353,0)</f>
        <v>0</v>
      </c>
      <c r="BH353" s="175">
        <f>IF(N353="sníž. přenesená",J353,0)</f>
        <v>0</v>
      </c>
      <c r="BI353" s="175">
        <f>IF(N353="nulová",J353,0)</f>
        <v>0</v>
      </c>
      <c r="BJ353" s="18" t="s">
        <v>81</v>
      </c>
      <c r="BK353" s="175">
        <f>ROUND(I353*H353,2)</f>
        <v>0</v>
      </c>
      <c r="BL353" s="18" t="s">
        <v>173</v>
      </c>
      <c r="BM353" s="174" t="s">
        <v>512</v>
      </c>
    </row>
    <row r="354" spans="1:65" s="13" customFormat="1" ht="22.5">
      <c r="B354" s="176"/>
      <c r="D354" s="177" t="s">
        <v>175</v>
      </c>
      <c r="E354" s="178" t="s">
        <v>1</v>
      </c>
      <c r="F354" s="179" t="s">
        <v>513</v>
      </c>
      <c r="H354" s="180">
        <v>17.600000000000001</v>
      </c>
      <c r="I354" s="181"/>
      <c r="L354" s="176"/>
      <c r="M354" s="182"/>
      <c r="N354" s="183"/>
      <c r="O354" s="183"/>
      <c r="P354" s="183"/>
      <c r="Q354" s="183"/>
      <c r="R354" s="183"/>
      <c r="S354" s="183"/>
      <c r="T354" s="184"/>
      <c r="AT354" s="178" t="s">
        <v>175</v>
      </c>
      <c r="AU354" s="178" t="s">
        <v>83</v>
      </c>
      <c r="AV354" s="13" t="s">
        <v>83</v>
      </c>
      <c r="AW354" s="13" t="s">
        <v>30</v>
      </c>
      <c r="AX354" s="13" t="s">
        <v>73</v>
      </c>
      <c r="AY354" s="178" t="s">
        <v>166</v>
      </c>
    </row>
    <row r="355" spans="1:65" s="14" customFormat="1" ht="11.25">
      <c r="B355" s="185"/>
      <c r="D355" s="177" t="s">
        <v>175</v>
      </c>
      <c r="E355" s="186" t="s">
        <v>1</v>
      </c>
      <c r="F355" s="187" t="s">
        <v>176</v>
      </c>
      <c r="H355" s="188">
        <v>17.600000000000001</v>
      </c>
      <c r="I355" s="189"/>
      <c r="L355" s="185"/>
      <c r="M355" s="190"/>
      <c r="N355" s="191"/>
      <c r="O355" s="191"/>
      <c r="P355" s="191"/>
      <c r="Q355" s="191"/>
      <c r="R355" s="191"/>
      <c r="S355" s="191"/>
      <c r="T355" s="192"/>
      <c r="AT355" s="186" t="s">
        <v>175</v>
      </c>
      <c r="AU355" s="186" t="s">
        <v>83</v>
      </c>
      <c r="AV355" s="14" t="s">
        <v>173</v>
      </c>
      <c r="AW355" s="14" t="s">
        <v>30</v>
      </c>
      <c r="AX355" s="14" t="s">
        <v>81</v>
      </c>
      <c r="AY355" s="186" t="s">
        <v>166</v>
      </c>
    </row>
    <row r="356" spans="1:65" s="2" customFormat="1" ht="21.75" customHeight="1">
      <c r="A356" s="33"/>
      <c r="B356" s="162"/>
      <c r="C356" s="163" t="s">
        <v>514</v>
      </c>
      <c r="D356" s="163" t="s">
        <v>168</v>
      </c>
      <c r="E356" s="164" t="s">
        <v>515</v>
      </c>
      <c r="F356" s="165" t="s">
        <v>516</v>
      </c>
      <c r="G356" s="166" t="s">
        <v>171</v>
      </c>
      <c r="H356" s="167">
        <v>14.3</v>
      </c>
      <c r="I356" s="168"/>
      <c r="J356" s="169">
        <f>ROUND(I356*H356,2)</f>
        <v>0</v>
      </c>
      <c r="K356" s="165" t="s">
        <v>172</v>
      </c>
      <c r="L356" s="34"/>
      <c r="M356" s="170" t="s">
        <v>1</v>
      </c>
      <c r="N356" s="171" t="s">
        <v>38</v>
      </c>
      <c r="O356" s="59"/>
      <c r="P356" s="172">
        <f>O356*H356</f>
        <v>0</v>
      </c>
      <c r="Q356" s="172">
        <v>0</v>
      </c>
      <c r="R356" s="172">
        <f>Q356*H356</f>
        <v>0</v>
      </c>
      <c r="S356" s="172">
        <v>0</v>
      </c>
      <c r="T356" s="173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4" t="s">
        <v>173</v>
      </c>
      <c r="AT356" s="174" t="s">
        <v>168</v>
      </c>
      <c r="AU356" s="174" t="s">
        <v>83</v>
      </c>
      <c r="AY356" s="18" t="s">
        <v>166</v>
      </c>
      <c r="BE356" s="175">
        <f>IF(N356="základní",J356,0)</f>
        <v>0</v>
      </c>
      <c r="BF356" s="175">
        <f>IF(N356="snížená",J356,0)</f>
        <v>0</v>
      </c>
      <c r="BG356" s="175">
        <f>IF(N356="zákl. přenesená",J356,0)</f>
        <v>0</v>
      </c>
      <c r="BH356" s="175">
        <f>IF(N356="sníž. přenesená",J356,0)</f>
        <v>0</v>
      </c>
      <c r="BI356" s="175">
        <f>IF(N356="nulová",J356,0)</f>
        <v>0</v>
      </c>
      <c r="BJ356" s="18" t="s">
        <v>81</v>
      </c>
      <c r="BK356" s="175">
        <f>ROUND(I356*H356,2)</f>
        <v>0</v>
      </c>
      <c r="BL356" s="18" t="s">
        <v>173</v>
      </c>
      <c r="BM356" s="174" t="s">
        <v>517</v>
      </c>
    </row>
    <row r="357" spans="1:65" s="13" customFormat="1" ht="11.25">
      <c r="B357" s="176"/>
      <c r="D357" s="177" t="s">
        <v>175</v>
      </c>
      <c r="E357" s="178" t="s">
        <v>1</v>
      </c>
      <c r="F357" s="179" t="s">
        <v>518</v>
      </c>
      <c r="H357" s="180">
        <v>14.3</v>
      </c>
      <c r="I357" s="181"/>
      <c r="L357" s="176"/>
      <c r="M357" s="182"/>
      <c r="N357" s="183"/>
      <c r="O357" s="183"/>
      <c r="P357" s="183"/>
      <c r="Q357" s="183"/>
      <c r="R357" s="183"/>
      <c r="S357" s="183"/>
      <c r="T357" s="184"/>
      <c r="AT357" s="178" t="s">
        <v>175</v>
      </c>
      <c r="AU357" s="178" t="s">
        <v>83</v>
      </c>
      <c r="AV357" s="13" t="s">
        <v>83</v>
      </c>
      <c r="AW357" s="13" t="s">
        <v>30</v>
      </c>
      <c r="AX357" s="13" t="s">
        <v>81</v>
      </c>
      <c r="AY357" s="178" t="s">
        <v>166</v>
      </c>
    </row>
    <row r="358" spans="1:65" s="2" customFormat="1" ht="21.75" customHeight="1">
      <c r="A358" s="33"/>
      <c r="B358" s="162"/>
      <c r="C358" s="163" t="s">
        <v>519</v>
      </c>
      <c r="D358" s="163" t="s">
        <v>168</v>
      </c>
      <c r="E358" s="164" t="s">
        <v>520</v>
      </c>
      <c r="F358" s="165" t="s">
        <v>521</v>
      </c>
      <c r="G358" s="166" t="s">
        <v>171</v>
      </c>
      <c r="H358" s="167">
        <v>14.3</v>
      </c>
      <c r="I358" s="168"/>
      <c r="J358" s="169">
        <f>ROUND(I358*H358,2)</f>
        <v>0</v>
      </c>
      <c r="K358" s="165" t="s">
        <v>172</v>
      </c>
      <c r="L358" s="34"/>
      <c r="M358" s="170" t="s">
        <v>1</v>
      </c>
      <c r="N358" s="171" t="s">
        <v>38</v>
      </c>
      <c r="O358" s="59"/>
      <c r="P358" s="172">
        <f>O358*H358</f>
        <v>0</v>
      </c>
      <c r="Q358" s="172">
        <v>0</v>
      </c>
      <c r="R358" s="172">
        <f>Q358*H358</f>
        <v>0</v>
      </c>
      <c r="S358" s="172">
        <v>0</v>
      </c>
      <c r="T358" s="173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74" t="s">
        <v>173</v>
      </c>
      <c r="AT358" s="174" t="s">
        <v>168</v>
      </c>
      <c r="AU358" s="174" t="s">
        <v>83</v>
      </c>
      <c r="AY358" s="18" t="s">
        <v>166</v>
      </c>
      <c r="BE358" s="175">
        <f>IF(N358="základní",J358,0)</f>
        <v>0</v>
      </c>
      <c r="BF358" s="175">
        <f>IF(N358="snížená",J358,0)</f>
        <v>0</v>
      </c>
      <c r="BG358" s="175">
        <f>IF(N358="zákl. přenesená",J358,0)</f>
        <v>0</v>
      </c>
      <c r="BH358" s="175">
        <f>IF(N358="sníž. přenesená",J358,0)</f>
        <v>0</v>
      </c>
      <c r="BI358" s="175">
        <f>IF(N358="nulová",J358,0)</f>
        <v>0</v>
      </c>
      <c r="BJ358" s="18" t="s">
        <v>81</v>
      </c>
      <c r="BK358" s="175">
        <f>ROUND(I358*H358,2)</f>
        <v>0</v>
      </c>
      <c r="BL358" s="18" t="s">
        <v>173</v>
      </c>
      <c r="BM358" s="174" t="s">
        <v>522</v>
      </c>
    </row>
    <row r="359" spans="1:65" s="13" customFormat="1" ht="22.5">
      <c r="B359" s="176"/>
      <c r="D359" s="177" t="s">
        <v>175</v>
      </c>
      <c r="E359" s="178" t="s">
        <v>1</v>
      </c>
      <c r="F359" s="179" t="s">
        <v>523</v>
      </c>
      <c r="H359" s="180">
        <v>14.3</v>
      </c>
      <c r="I359" s="181"/>
      <c r="L359" s="176"/>
      <c r="M359" s="182"/>
      <c r="N359" s="183"/>
      <c r="O359" s="183"/>
      <c r="P359" s="183"/>
      <c r="Q359" s="183"/>
      <c r="R359" s="183"/>
      <c r="S359" s="183"/>
      <c r="T359" s="184"/>
      <c r="AT359" s="178" t="s">
        <v>175</v>
      </c>
      <c r="AU359" s="178" t="s">
        <v>83</v>
      </c>
      <c r="AV359" s="13" t="s">
        <v>83</v>
      </c>
      <c r="AW359" s="13" t="s">
        <v>30</v>
      </c>
      <c r="AX359" s="13" t="s">
        <v>81</v>
      </c>
      <c r="AY359" s="178" t="s">
        <v>166</v>
      </c>
    </row>
    <row r="360" spans="1:65" s="2" customFormat="1" ht="16.5" customHeight="1">
      <c r="A360" s="33"/>
      <c r="B360" s="162"/>
      <c r="C360" s="163" t="s">
        <v>524</v>
      </c>
      <c r="D360" s="163" t="s">
        <v>168</v>
      </c>
      <c r="E360" s="164" t="s">
        <v>525</v>
      </c>
      <c r="F360" s="165" t="s">
        <v>526</v>
      </c>
      <c r="G360" s="166" t="s">
        <v>171</v>
      </c>
      <c r="H360" s="167">
        <v>11</v>
      </c>
      <c r="I360" s="168"/>
      <c r="J360" s="169">
        <f>ROUND(I360*H360,2)</f>
        <v>0</v>
      </c>
      <c r="K360" s="165" t="s">
        <v>172</v>
      </c>
      <c r="L360" s="34"/>
      <c r="M360" s="170" t="s">
        <v>1</v>
      </c>
      <c r="N360" s="171" t="s">
        <v>38</v>
      </c>
      <c r="O360" s="59"/>
      <c r="P360" s="172">
        <f>O360*H360</f>
        <v>0</v>
      </c>
      <c r="Q360" s="172">
        <v>0</v>
      </c>
      <c r="R360" s="172">
        <f>Q360*H360</f>
        <v>0</v>
      </c>
      <c r="S360" s="172">
        <v>0</v>
      </c>
      <c r="T360" s="173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74" t="s">
        <v>173</v>
      </c>
      <c r="AT360" s="174" t="s">
        <v>168</v>
      </c>
      <c r="AU360" s="174" t="s">
        <v>83</v>
      </c>
      <c r="AY360" s="18" t="s">
        <v>166</v>
      </c>
      <c r="BE360" s="175">
        <f>IF(N360="základní",J360,0)</f>
        <v>0</v>
      </c>
      <c r="BF360" s="175">
        <f>IF(N360="snížená",J360,0)</f>
        <v>0</v>
      </c>
      <c r="BG360" s="175">
        <f>IF(N360="zákl. přenesená",J360,0)</f>
        <v>0</v>
      </c>
      <c r="BH360" s="175">
        <f>IF(N360="sníž. přenesená",J360,0)</f>
        <v>0</v>
      </c>
      <c r="BI360" s="175">
        <f>IF(N360="nulová",J360,0)</f>
        <v>0</v>
      </c>
      <c r="BJ360" s="18" t="s">
        <v>81</v>
      </c>
      <c r="BK360" s="175">
        <f>ROUND(I360*H360,2)</f>
        <v>0</v>
      </c>
      <c r="BL360" s="18" t="s">
        <v>173</v>
      </c>
      <c r="BM360" s="174" t="s">
        <v>527</v>
      </c>
    </row>
    <row r="361" spans="1:65" s="13" customFormat="1" ht="11.25">
      <c r="B361" s="176"/>
      <c r="D361" s="177" t="s">
        <v>175</v>
      </c>
      <c r="E361" s="178" t="s">
        <v>1</v>
      </c>
      <c r="F361" s="179" t="s">
        <v>528</v>
      </c>
      <c r="H361" s="180">
        <v>11</v>
      </c>
      <c r="I361" s="181"/>
      <c r="L361" s="176"/>
      <c r="M361" s="182"/>
      <c r="N361" s="183"/>
      <c r="O361" s="183"/>
      <c r="P361" s="183"/>
      <c r="Q361" s="183"/>
      <c r="R361" s="183"/>
      <c r="S361" s="183"/>
      <c r="T361" s="184"/>
      <c r="AT361" s="178" t="s">
        <v>175</v>
      </c>
      <c r="AU361" s="178" t="s">
        <v>83</v>
      </c>
      <c r="AV361" s="13" t="s">
        <v>83</v>
      </c>
      <c r="AW361" s="13" t="s">
        <v>30</v>
      </c>
      <c r="AX361" s="13" t="s">
        <v>73</v>
      </c>
      <c r="AY361" s="178" t="s">
        <v>166</v>
      </c>
    </row>
    <row r="362" spans="1:65" s="14" customFormat="1" ht="11.25">
      <c r="B362" s="185"/>
      <c r="D362" s="177" t="s">
        <v>175</v>
      </c>
      <c r="E362" s="186" t="s">
        <v>1</v>
      </c>
      <c r="F362" s="187" t="s">
        <v>176</v>
      </c>
      <c r="H362" s="188">
        <v>11</v>
      </c>
      <c r="I362" s="189"/>
      <c r="L362" s="185"/>
      <c r="M362" s="190"/>
      <c r="N362" s="191"/>
      <c r="O362" s="191"/>
      <c r="P362" s="191"/>
      <c r="Q362" s="191"/>
      <c r="R362" s="191"/>
      <c r="S362" s="191"/>
      <c r="T362" s="192"/>
      <c r="AT362" s="186" t="s">
        <v>175</v>
      </c>
      <c r="AU362" s="186" t="s">
        <v>83</v>
      </c>
      <c r="AV362" s="14" t="s">
        <v>173</v>
      </c>
      <c r="AW362" s="14" t="s">
        <v>30</v>
      </c>
      <c r="AX362" s="14" t="s">
        <v>81</v>
      </c>
      <c r="AY362" s="186" t="s">
        <v>166</v>
      </c>
    </row>
    <row r="363" spans="1:65" s="12" customFormat="1" ht="22.9" customHeight="1">
      <c r="B363" s="149"/>
      <c r="D363" s="150" t="s">
        <v>72</v>
      </c>
      <c r="E363" s="160" t="s">
        <v>226</v>
      </c>
      <c r="F363" s="160" t="s">
        <v>529</v>
      </c>
      <c r="I363" s="152"/>
      <c r="J363" s="161">
        <f>BK363</f>
        <v>0</v>
      </c>
      <c r="L363" s="149"/>
      <c r="M363" s="154"/>
      <c r="N363" s="155"/>
      <c r="O363" s="155"/>
      <c r="P363" s="156">
        <f>SUM(P364:P464)</f>
        <v>0</v>
      </c>
      <c r="Q363" s="155"/>
      <c r="R363" s="156">
        <f>SUM(R364:R464)</f>
        <v>12.069054699999999</v>
      </c>
      <c r="S363" s="155"/>
      <c r="T363" s="157">
        <f>SUM(T364:T464)</f>
        <v>1.55</v>
      </c>
      <c r="AR363" s="150" t="s">
        <v>81</v>
      </c>
      <c r="AT363" s="158" t="s">
        <v>72</v>
      </c>
      <c r="AU363" s="158" t="s">
        <v>81</v>
      </c>
      <c r="AY363" s="150" t="s">
        <v>166</v>
      </c>
      <c r="BK363" s="159">
        <f>SUM(BK364:BK464)</f>
        <v>0</v>
      </c>
    </row>
    <row r="364" spans="1:65" s="2" customFormat="1" ht="21.75" customHeight="1">
      <c r="A364" s="33"/>
      <c r="B364" s="162"/>
      <c r="C364" s="163" t="s">
        <v>530</v>
      </c>
      <c r="D364" s="163" t="s">
        <v>168</v>
      </c>
      <c r="E364" s="164" t="s">
        <v>531</v>
      </c>
      <c r="F364" s="165" t="s">
        <v>532</v>
      </c>
      <c r="G364" s="166" t="s">
        <v>210</v>
      </c>
      <c r="H364" s="167">
        <v>288.10000000000002</v>
      </c>
      <c r="I364" s="168"/>
      <c r="J364" s="169">
        <f>ROUND(I364*H364,2)</f>
        <v>0</v>
      </c>
      <c r="K364" s="165" t="s">
        <v>172</v>
      </c>
      <c r="L364" s="34"/>
      <c r="M364" s="170" t="s">
        <v>1</v>
      </c>
      <c r="N364" s="171" t="s">
        <v>38</v>
      </c>
      <c r="O364" s="59"/>
      <c r="P364" s="172">
        <f>O364*H364</f>
        <v>0</v>
      </c>
      <c r="Q364" s="172">
        <v>0</v>
      </c>
      <c r="R364" s="172">
        <f>Q364*H364</f>
        <v>0</v>
      </c>
      <c r="S364" s="172">
        <v>0</v>
      </c>
      <c r="T364" s="173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74" t="s">
        <v>173</v>
      </c>
      <c r="AT364" s="174" t="s">
        <v>168</v>
      </c>
      <c r="AU364" s="174" t="s">
        <v>83</v>
      </c>
      <c r="AY364" s="18" t="s">
        <v>166</v>
      </c>
      <c r="BE364" s="175">
        <f>IF(N364="základní",J364,0)</f>
        <v>0</v>
      </c>
      <c r="BF364" s="175">
        <f>IF(N364="snížená",J364,0)</f>
        <v>0</v>
      </c>
      <c r="BG364" s="175">
        <f>IF(N364="zákl. přenesená",J364,0)</f>
        <v>0</v>
      </c>
      <c r="BH364" s="175">
        <f>IF(N364="sníž. přenesená",J364,0)</f>
        <v>0</v>
      </c>
      <c r="BI364" s="175">
        <f>IF(N364="nulová",J364,0)</f>
        <v>0</v>
      </c>
      <c r="BJ364" s="18" t="s">
        <v>81</v>
      </c>
      <c r="BK364" s="175">
        <f>ROUND(I364*H364,2)</f>
        <v>0</v>
      </c>
      <c r="BL364" s="18" t="s">
        <v>173</v>
      </c>
      <c r="BM364" s="174" t="s">
        <v>533</v>
      </c>
    </row>
    <row r="365" spans="1:65" s="13" customFormat="1" ht="11.25">
      <c r="B365" s="176"/>
      <c r="D365" s="177" t="s">
        <v>175</v>
      </c>
      <c r="E365" s="178" t="s">
        <v>103</v>
      </c>
      <c r="F365" s="179" t="s">
        <v>534</v>
      </c>
      <c r="H365" s="180">
        <v>288.10000000000002</v>
      </c>
      <c r="I365" s="181"/>
      <c r="L365" s="176"/>
      <c r="M365" s="182"/>
      <c r="N365" s="183"/>
      <c r="O365" s="183"/>
      <c r="P365" s="183"/>
      <c r="Q365" s="183"/>
      <c r="R365" s="183"/>
      <c r="S365" s="183"/>
      <c r="T365" s="184"/>
      <c r="AT365" s="178" t="s">
        <v>175</v>
      </c>
      <c r="AU365" s="178" t="s">
        <v>83</v>
      </c>
      <c r="AV365" s="13" t="s">
        <v>83</v>
      </c>
      <c r="AW365" s="13" t="s">
        <v>30</v>
      </c>
      <c r="AX365" s="13" t="s">
        <v>81</v>
      </c>
      <c r="AY365" s="178" t="s">
        <v>166</v>
      </c>
    </row>
    <row r="366" spans="1:65" s="2" customFormat="1" ht="55.5" customHeight="1">
      <c r="A366" s="33"/>
      <c r="B366" s="162"/>
      <c r="C366" s="208" t="s">
        <v>535</v>
      </c>
      <c r="D366" s="208" t="s">
        <v>391</v>
      </c>
      <c r="E366" s="209" t="s">
        <v>536</v>
      </c>
      <c r="F366" s="210" t="s">
        <v>537</v>
      </c>
      <c r="G366" s="211" t="s">
        <v>210</v>
      </c>
      <c r="H366" s="212">
        <v>290.98099999999999</v>
      </c>
      <c r="I366" s="213"/>
      <c r="J366" s="214">
        <f>ROUND(I366*H366,2)</f>
        <v>0</v>
      </c>
      <c r="K366" s="210" t="s">
        <v>1</v>
      </c>
      <c r="L366" s="215"/>
      <c r="M366" s="216" t="s">
        <v>1</v>
      </c>
      <c r="N366" s="217" t="s">
        <v>38</v>
      </c>
      <c r="O366" s="59"/>
      <c r="P366" s="172">
        <f>O366*H366</f>
        <v>0</v>
      </c>
      <c r="Q366" s="172">
        <v>1.77E-2</v>
      </c>
      <c r="R366" s="172">
        <f>Q366*H366</f>
        <v>5.1503636999999998</v>
      </c>
      <c r="S366" s="172">
        <v>0</v>
      </c>
      <c r="T366" s="173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74" t="s">
        <v>226</v>
      </c>
      <c r="AT366" s="174" t="s">
        <v>391</v>
      </c>
      <c r="AU366" s="174" t="s">
        <v>83</v>
      </c>
      <c r="AY366" s="18" t="s">
        <v>166</v>
      </c>
      <c r="BE366" s="175">
        <f>IF(N366="základní",J366,0)</f>
        <v>0</v>
      </c>
      <c r="BF366" s="175">
        <f>IF(N366="snížená",J366,0)</f>
        <v>0</v>
      </c>
      <c r="BG366" s="175">
        <f>IF(N366="zákl. přenesená",J366,0)</f>
        <v>0</v>
      </c>
      <c r="BH366" s="175">
        <f>IF(N366="sníž. přenesená",J366,0)</f>
        <v>0</v>
      </c>
      <c r="BI366" s="175">
        <f>IF(N366="nulová",J366,0)</f>
        <v>0</v>
      </c>
      <c r="BJ366" s="18" t="s">
        <v>81</v>
      </c>
      <c r="BK366" s="175">
        <f>ROUND(I366*H366,2)</f>
        <v>0</v>
      </c>
      <c r="BL366" s="18" t="s">
        <v>173</v>
      </c>
      <c r="BM366" s="174" t="s">
        <v>538</v>
      </c>
    </row>
    <row r="367" spans="1:65" s="13" customFormat="1" ht="11.25">
      <c r="B367" s="176"/>
      <c r="D367" s="177" t="s">
        <v>175</v>
      </c>
      <c r="E367" s="178" t="s">
        <v>1</v>
      </c>
      <c r="F367" s="179" t="s">
        <v>539</v>
      </c>
      <c r="H367" s="180">
        <v>290.98099999999999</v>
      </c>
      <c r="I367" s="181"/>
      <c r="L367" s="176"/>
      <c r="M367" s="182"/>
      <c r="N367" s="183"/>
      <c r="O367" s="183"/>
      <c r="P367" s="183"/>
      <c r="Q367" s="183"/>
      <c r="R367" s="183"/>
      <c r="S367" s="183"/>
      <c r="T367" s="184"/>
      <c r="AT367" s="178" t="s">
        <v>175</v>
      </c>
      <c r="AU367" s="178" t="s">
        <v>83</v>
      </c>
      <c r="AV367" s="13" t="s">
        <v>83</v>
      </c>
      <c r="AW367" s="13" t="s">
        <v>30</v>
      </c>
      <c r="AX367" s="13" t="s">
        <v>81</v>
      </c>
      <c r="AY367" s="178" t="s">
        <v>166</v>
      </c>
    </row>
    <row r="368" spans="1:65" s="2" customFormat="1" ht="16.5" customHeight="1">
      <c r="A368" s="33"/>
      <c r="B368" s="162"/>
      <c r="C368" s="163" t="s">
        <v>540</v>
      </c>
      <c r="D368" s="163" t="s">
        <v>168</v>
      </c>
      <c r="E368" s="164" t="s">
        <v>541</v>
      </c>
      <c r="F368" s="165" t="s">
        <v>542</v>
      </c>
      <c r="G368" s="166" t="s">
        <v>543</v>
      </c>
      <c r="H368" s="167">
        <v>3</v>
      </c>
      <c r="I368" s="168"/>
      <c r="J368" s="169">
        <f>ROUND(I368*H368,2)</f>
        <v>0</v>
      </c>
      <c r="K368" s="165" t="s">
        <v>1</v>
      </c>
      <c r="L368" s="34"/>
      <c r="M368" s="170" t="s">
        <v>1</v>
      </c>
      <c r="N368" s="171" t="s">
        <v>38</v>
      </c>
      <c r="O368" s="59"/>
      <c r="P368" s="172">
        <f>O368*H368</f>
        <v>0</v>
      </c>
      <c r="Q368" s="172">
        <v>0</v>
      </c>
      <c r="R368" s="172">
        <f>Q368*H368</f>
        <v>0</v>
      </c>
      <c r="S368" s="172">
        <v>0</v>
      </c>
      <c r="T368" s="173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74" t="s">
        <v>173</v>
      </c>
      <c r="AT368" s="174" t="s">
        <v>168</v>
      </c>
      <c r="AU368" s="174" t="s">
        <v>83</v>
      </c>
      <c r="AY368" s="18" t="s">
        <v>166</v>
      </c>
      <c r="BE368" s="175">
        <f>IF(N368="základní",J368,0)</f>
        <v>0</v>
      </c>
      <c r="BF368" s="175">
        <f>IF(N368="snížená",J368,0)</f>
        <v>0</v>
      </c>
      <c r="BG368" s="175">
        <f>IF(N368="zákl. přenesená",J368,0)</f>
        <v>0</v>
      </c>
      <c r="BH368" s="175">
        <f>IF(N368="sníž. přenesená",J368,0)</f>
        <v>0</v>
      </c>
      <c r="BI368" s="175">
        <f>IF(N368="nulová",J368,0)</f>
        <v>0</v>
      </c>
      <c r="BJ368" s="18" t="s">
        <v>81</v>
      </c>
      <c r="BK368" s="175">
        <f>ROUND(I368*H368,2)</f>
        <v>0</v>
      </c>
      <c r="BL368" s="18" t="s">
        <v>173</v>
      </c>
      <c r="BM368" s="174" t="s">
        <v>544</v>
      </c>
    </row>
    <row r="369" spans="1:65" s="13" customFormat="1" ht="11.25">
      <c r="B369" s="176"/>
      <c r="D369" s="177" t="s">
        <v>175</v>
      </c>
      <c r="E369" s="178" t="s">
        <v>1</v>
      </c>
      <c r="F369" s="179" t="s">
        <v>183</v>
      </c>
      <c r="H369" s="180">
        <v>3</v>
      </c>
      <c r="I369" s="181"/>
      <c r="L369" s="176"/>
      <c r="M369" s="182"/>
      <c r="N369" s="183"/>
      <c r="O369" s="183"/>
      <c r="P369" s="183"/>
      <c r="Q369" s="183"/>
      <c r="R369" s="183"/>
      <c r="S369" s="183"/>
      <c r="T369" s="184"/>
      <c r="AT369" s="178" t="s">
        <v>175</v>
      </c>
      <c r="AU369" s="178" t="s">
        <v>83</v>
      </c>
      <c r="AV369" s="13" t="s">
        <v>83</v>
      </c>
      <c r="AW369" s="13" t="s">
        <v>30</v>
      </c>
      <c r="AX369" s="13" t="s">
        <v>81</v>
      </c>
      <c r="AY369" s="178" t="s">
        <v>166</v>
      </c>
    </row>
    <row r="370" spans="1:65" s="2" customFormat="1" ht="16.5" customHeight="1">
      <c r="A370" s="33"/>
      <c r="B370" s="162"/>
      <c r="C370" s="163" t="s">
        <v>545</v>
      </c>
      <c r="D370" s="163" t="s">
        <v>168</v>
      </c>
      <c r="E370" s="164" t="s">
        <v>546</v>
      </c>
      <c r="F370" s="165" t="s">
        <v>547</v>
      </c>
      <c r="G370" s="166" t="s">
        <v>543</v>
      </c>
      <c r="H370" s="167">
        <v>4</v>
      </c>
      <c r="I370" s="168"/>
      <c r="J370" s="169">
        <f>ROUND(I370*H370,2)</f>
        <v>0</v>
      </c>
      <c r="K370" s="165" t="s">
        <v>1</v>
      </c>
      <c r="L370" s="34"/>
      <c r="M370" s="170" t="s">
        <v>1</v>
      </c>
      <c r="N370" s="171" t="s">
        <v>38</v>
      </c>
      <c r="O370" s="59"/>
      <c r="P370" s="172">
        <f>O370*H370</f>
        <v>0</v>
      </c>
      <c r="Q370" s="172">
        <v>0</v>
      </c>
      <c r="R370" s="172">
        <f>Q370*H370</f>
        <v>0</v>
      </c>
      <c r="S370" s="172">
        <v>0</v>
      </c>
      <c r="T370" s="173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4" t="s">
        <v>173</v>
      </c>
      <c r="AT370" s="174" t="s">
        <v>168</v>
      </c>
      <c r="AU370" s="174" t="s">
        <v>83</v>
      </c>
      <c r="AY370" s="18" t="s">
        <v>166</v>
      </c>
      <c r="BE370" s="175">
        <f>IF(N370="základní",J370,0)</f>
        <v>0</v>
      </c>
      <c r="BF370" s="175">
        <f>IF(N370="snížená",J370,0)</f>
        <v>0</v>
      </c>
      <c r="BG370" s="175">
        <f>IF(N370="zákl. přenesená",J370,0)</f>
        <v>0</v>
      </c>
      <c r="BH370" s="175">
        <f>IF(N370="sníž. přenesená",J370,0)</f>
        <v>0</v>
      </c>
      <c r="BI370" s="175">
        <f>IF(N370="nulová",J370,0)</f>
        <v>0</v>
      </c>
      <c r="BJ370" s="18" t="s">
        <v>81</v>
      </c>
      <c r="BK370" s="175">
        <f>ROUND(I370*H370,2)</f>
        <v>0</v>
      </c>
      <c r="BL370" s="18" t="s">
        <v>173</v>
      </c>
      <c r="BM370" s="174" t="s">
        <v>548</v>
      </c>
    </row>
    <row r="371" spans="1:65" s="13" customFormat="1" ht="11.25">
      <c r="B371" s="176"/>
      <c r="D371" s="177" t="s">
        <v>175</v>
      </c>
      <c r="E371" s="178" t="s">
        <v>1</v>
      </c>
      <c r="F371" s="179" t="s">
        <v>173</v>
      </c>
      <c r="H371" s="180">
        <v>4</v>
      </c>
      <c r="I371" s="181"/>
      <c r="L371" s="176"/>
      <c r="M371" s="182"/>
      <c r="N371" s="183"/>
      <c r="O371" s="183"/>
      <c r="P371" s="183"/>
      <c r="Q371" s="183"/>
      <c r="R371" s="183"/>
      <c r="S371" s="183"/>
      <c r="T371" s="184"/>
      <c r="AT371" s="178" t="s">
        <v>175</v>
      </c>
      <c r="AU371" s="178" t="s">
        <v>83</v>
      </c>
      <c r="AV371" s="13" t="s">
        <v>83</v>
      </c>
      <c r="AW371" s="13" t="s">
        <v>30</v>
      </c>
      <c r="AX371" s="13" t="s">
        <v>81</v>
      </c>
      <c r="AY371" s="178" t="s">
        <v>166</v>
      </c>
    </row>
    <row r="372" spans="1:65" s="2" customFormat="1" ht="16.5" customHeight="1">
      <c r="A372" s="33"/>
      <c r="B372" s="162"/>
      <c r="C372" s="163" t="s">
        <v>549</v>
      </c>
      <c r="D372" s="163" t="s">
        <v>168</v>
      </c>
      <c r="E372" s="164" t="s">
        <v>550</v>
      </c>
      <c r="F372" s="165" t="s">
        <v>551</v>
      </c>
      <c r="G372" s="166" t="s">
        <v>543</v>
      </c>
      <c r="H372" s="167">
        <v>8</v>
      </c>
      <c r="I372" s="168"/>
      <c r="J372" s="169">
        <f>ROUND(I372*H372,2)</f>
        <v>0</v>
      </c>
      <c r="K372" s="165" t="s">
        <v>1</v>
      </c>
      <c r="L372" s="34"/>
      <c r="M372" s="170" t="s">
        <v>1</v>
      </c>
      <c r="N372" s="171" t="s">
        <v>38</v>
      </c>
      <c r="O372" s="59"/>
      <c r="P372" s="172">
        <f>O372*H372</f>
        <v>0</v>
      </c>
      <c r="Q372" s="172">
        <v>0</v>
      </c>
      <c r="R372" s="172">
        <f>Q372*H372</f>
        <v>0</v>
      </c>
      <c r="S372" s="172">
        <v>0</v>
      </c>
      <c r="T372" s="173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74" t="s">
        <v>173</v>
      </c>
      <c r="AT372" s="174" t="s">
        <v>168</v>
      </c>
      <c r="AU372" s="174" t="s">
        <v>83</v>
      </c>
      <c r="AY372" s="18" t="s">
        <v>166</v>
      </c>
      <c r="BE372" s="175">
        <f>IF(N372="základní",J372,0)</f>
        <v>0</v>
      </c>
      <c r="BF372" s="175">
        <f>IF(N372="snížená",J372,0)</f>
        <v>0</v>
      </c>
      <c r="BG372" s="175">
        <f>IF(N372="zákl. přenesená",J372,0)</f>
        <v>0</v>
      </c>
      <c r="BH372" s="175">
        <f>IF(N372="sníž. přenesená",J372,0)</f>
        <v>0</v>
      </c>
      <c r="BI372" s="175">
        <f>IF(N372="nulová",J372,0)</f>
        <v>0</v>
      </c>
      <c r="BJ372" s="18" t="s">
        <v>81</v>
      </c>
      <c r="BK372" s="175">
        <f>ROUND(I372*H372,2)</f>
        <v>0</v>
      </c>
      <c r="BL372" s="18" t="s">
        <v>173</v>
      </c>
      <c r="BM372" s="174" t="s">
        <v>552</v>
      </c>
    </row>
    <row r="373" spans="1:65" s="13" customFormat="1" ht="11.25">
      <c r="B373" s="176"/>
      <c r="D373" s="177" t="s">
        <v>175</v>
      </c>
      <c r="E373" s="178" t="s">
        <v>1</v>
      </c>
      <c r="F373" s="179" t="s">
        <v>226</v>
      </c>
      <c r="H373" s="180">
        <v>8</v>
      </c>
      <c r="I373" s="181"/>
      <c r="L373" s="176"/>
      <c r="M373" s="182"/>
      <c r="N373" s="183"/>
      <c r="O373" s="183"/>
      <c r="P373" s="183"/>
      <c r="Q373" s="183"/>
      <c r="R373" s="183"/>
      <c r="S373" s="183"/>
      <c r="T373" s="184"/>
      <c r="AT373" s="178" t="s">
        <v>175</v>
      </c>
      <c r="AU373" s="178" t="s">
        <v>83</v>
      </c>
      <c r="AV373" s="13" t="s">
        <v>83</v>
      </c>
      <c r="AW373" s="13" t="s">
        <v>30</v>
      </c>
      <c r="AX373" s="13" t="s">
        <v>81</v>
      </c>
      <c r="AY373" s="178" t="s">
        <v>166</v>
      </c>
    </row>
    <row r="374" spans="1:65" s="2" customFormat="1" ht="16.5" customHeight="1">
      <c r="A374" s="33"/>
      <c r="B374" s="162"/>
      <c r="C374" s="163" t="s">
        <v>553</v>
      </c>
      <c r="D374" s="163" t="s">
        <v>168</v>
      </c>
      <c r="E374" s="164" t="s">
        <v>554</v>
      </c>
      <c r="F374" s="165" t="s">
        <v>555</v>
      </c>
      <c r="G374" s="166" t="s">
        <v>543</v>
      </c>
      <c r="H374" s="167">
        <v>4</v>
      </c>
      <c r="I374" s="168"/>
      <c r="J374" s="169">
        <f>ROUND(I374*H374,2)</f>
        <v>0</v>
      </c>
      <c r="K374" s="165" t="s">
        <v>1</v>
      </c>
      <c r="L374" s="34"/>
      <c r="M374" s="170" t="s">
        <v>1</v>
      </c>
      <c r="N374" s="171" t="s">
        <v>38</v>
      </c>
      <c r="O374" s="59"/>
      <c r="P374" s="172">
        <f>O374*H374</f>
        <v>0</v>
      </c>
      <c r="Q374" s="172">
        <v>0</v>
      </c>
      <c r="R374" s="172">
        <f>Q374*H374</f>
        <v>0</v>
      </c>
      <c r="S374" s="172">
        <v>0</v>
      </c>
      <c r="T374" s="173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74" t="s">
        <v>173</v>
      </c>
      <c r="AT374" s="174" t="s">
        <v>168</v>
      </c>
      <c r="AU374" s="174" t="s">
        <v>83</v>
      </c>
      <c r="AY374" s="18" t="s">
        <v>166</v>
      </c>
      <c r="BE374" s="175">
        <f>IF(N374="základní",J374,0)</f>
        <v>0</v>
      </c>
      <c r="BF374" s="175">
        <f>IF(N374="snížená",J374,0)</f>
        <v>0</v>
      </c>
      <c r="BG374" s="175">
        <f>IF(N374="zákl. přenesená",J374,0)</f>
        <v>0</v>
      </c>
      <c r="BH374" s="175">
        <f>IF(N374="sníž. přenesená",J374,0)</f>
        <v>0</v>
      </c>
      <c r="BI374" s="175">
        <f>IF(N374="nulová",J374,0)</f>
        <v>0</v>
      </c>
      <c r="BJ374" s="18" t="s">
        <v>81</v>
      </c>
      <c r="BK374" s="175">
        <f>ROUND(I374*H374,2)</f>
        <v>0</v>
      </c>
      <c r="BL374" s="18" t="s">
        <v>173</v>
      </c>
      <c r="BM374" s="174" t="s">
        <v>556</v>
      </c>
    </row>
    <row r="375" spans="1:65" s="13" customFormat="1" ht="11.25">
      <c r="B375" s="176"/>
      <c r="D375" s="177" t="s">
        <v>175</v>
      </c>
      <c r="E375" s="178" t="s">
        <v>1</v>
      </c>
      <c r="F375" s="179" t="s">
        <v>173</v>
      </c>
      <c r="H375" s="180">
        <v>4</v>
      </c>
      <c r="I375" s="181"/>
      <c r="L375" s="176"/>
      <c r="M375" s="182"/>
      <c r="N375" s="183"/>
      <c r="O375" s="183"/>
      <c r="P375" s="183"/>
      <c r="Q375" s="183"/>
      <c r="R375" s="183"/>
      <c r="S375" s="183"/>
      <c r="T375" s="184"/>
      <c r="AT375" s="178" t="s">
        <v>175</v>
      </c>
      <c r="AU375" s="178" t="s">
        <v>83</v>
      </c>
      <c r="AV375" s="13" t="s">
        <v>83</v>
      </c>
      <c r="AW375" s="13" t="s">
        <v>30</v>
      </c>
      <c r="AX375" s="13" t="s">
        <v>81</v>
      </c>
      <c r="AY375" s="178" t="s">
        <v>166</v>
      </c>
    </row>
    <row r="376" spans="1:65" s="2" customFormat="1" ht="16.5" customHeight="1">
      <c r="A376" s="33"/>
      <c r="B376" s="162"/>
      <c r="C376" s="163" t="s">
        <v>557</v>
      </c>
      <c r="D376" s="163" t="s">
        <v>168</v>
      </c>
      <c r="E376" s="164" t="s">
        <v>558</v>
      </c>
      <c r="F376" s="165" t="s">
        <v>559</v>
      </c>
      <c r="G376" s="166" t="s">
        <v>543</v>
      </c>
      <c r="H376" s="167">
        <v>2</v>
      </c>
      <c r="I376" s="168"/>
      <c r="J376" s="169">
        <f>ROUND(I376*H376,2)</f>
        <v>0</v>
      </c>
      <c r="K376" s="165" t="s">
        <v>1</v>
      </c>
      <c r="L376" s="34"/>
      <c r="M376" s="170" t="s">
        <v>1</v>
      </c>
      <c r="N376" s="171" t="s">
        <v>38</v>
      </c>
      <c r="O376" s="59"/>
      <c r="P376" s="172">
        <f>O376*H376</f>
        <v>0</v>
      </c>
      <c r="Q376" s="172">
        <v>0</v>
      </c>
      <c r="R376" s="172">
        <f>Q376*H376</f>
        <v>0</v>
      </c>
      <c r="S376" s="172">
        <v>0</v>
      </c>
      <c r="T376" s="173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74" t="s">
        <v>173</v>
      </c>
      <c r="AT376" s="174" t="s">
        <v>168</v>
      </c>
      <c r="AU376" s="174" t="s">
        <v>83</v>
      </c>
      <c r="AY376" s="18" t="s">
        <v>166</v>
      </c>
      <c r="BE376" s="175">
        <f>IF(N376="základní",J376,0)</f>
        <v>0</v>
      </c>
      <c r="BF376" s="175">
        <f>IF(N376="snížená",J376,0)</f>
        <v>0</v>
      </c>
      <c r="BG376" s="175">
        <f>IF(N376="zákl. přenesená",J376,0)</f>
        <v>0</v>
      </c>
      <c r="BH376" s="175">
        <f>IF(N376="sníž. přenesená",J376,0)</f>
        <v>0</v>
      </c>
      <c r="BI376" s="175">
        <f>IF(N376="nulová",J376,0)</f>
        <v>0</v>
      </c>
      <c r="BJ376" s="18" t="s">
        <v>81</v>
      </c>
      <c r="BK376" s="175">
        <f>ROUND(I376*H376,2)</f>
        <v>0</v>
      </c>
      <c r="BL376" s="18" t="s">
        <v>173</v>
      </c>
      <c r="BM376" s="174" t="s">
        <v>560</v>
      </c>
    </row>
    <row r="377" spans="1:65" s="13" customFormat="1" ht="11.25">
      <c r="B377" s="176"/>
      <c r="D377" s="177" t="s">
        <v>175</v>
      </c>
      <c r="E377" s="178" t="s">
        <v>1</v>
      </c>
      <c r="F377" s="179" t="s">
        <v>83</v>
      </c>
      <c r="H377" s="180">
        <v>2</v>
      </c>
      <c r="I377" s="181"/>
      <c r="L377" s="176"/>
      <c r="M377" s="182"/>
      <c r="N377" s="183"/>
      <c r="O377" s="183"/>
      <c r="P377" s="183"/>
      <c r="Q377" s="183"/>
      <c r="R377" s="183"/>
      <c r="S377" s="183"/>
      <c r="T377" s="184"/>
      <c r="AT377" s="178" t="s">
        <v>175</v>
      </c>
      <c r="AU377" s="178" t="s">
        <v>83</v>
      </c>
      <c r="AV377" s="13" t="s">
        <v>83</v>
      </c>
      <c r="AW377" s="13" t="s">
        <v>30</v>
      </c>
      <c r="AX377" s="13" t="s">
        <v>81</v>
      </c>
      <c r="AY377" s="178" t="s">
        <v>166</v>
      </c>
    </row>
    <row r="378" spans="1:65" s="2" customFormat="1" ht="16.5" customHeight="1">
      <c r="A378" s="33"/>
      <c r="B378" s="162"/>
      <c r="C378" s="163" t="s">
        <v>561</v>
      </c>
      <c r="D378" s="163" t="s">
        <v>168</v>
      </c>
      <c r="E378" s="164" t="s">
        <v>562</v>
      </c>
      <c r="F378" s="165" t="s">
        <v>563</v>
      </c>
      <c r="G378" s="166" t="s">
        <v>543</v>
      </c>
      <c r="H378" s="167">
        <v>5</v>
      </c>
      <c r="I378" s="168"/>
      <c r="J378" s="169">
        <f>ROUND(I378*H378,2)</f>
        <v>0</v>
      </c>
      <c r="K378" s="165" t="s">
        <v>1</v>
      </c>
      <c r="L378" s="34"/>
      <c r="M378" s="170" t="s">
        <v>1</v>
      </c>
      <c r="N378" s="171" t="s">
        <v>38</v>
      </c>
      <c r="O378" s="59"/>
      <c r="P378" s="172">
        <f>O378*H378</f>
        <v>0</v>
      </c>
      <c r="Q378" s="172">
        <v>0</v>
      </c>
      <c r="R378" s="172">
        <f>Q378*H378</f>
        <v>0</v>
      </c>
      <c r="S378" s="172">
        <v>0</v>
      </c>
      <c r="T378" s="173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4" t="s">
        <v>173</v>
      </c>
      <c r="AT378" s="174" t="s">
        <v>168</v>
      </c>
      <c r="AU378" s="174" t="s">
        <v>83</v>
      </c>
      <c r="AY378" s="18" t="s">
        <v>166</v>
      </c>
      <c r="BE378" s="175">
        <f>IF(N378="základní",J378,0)</f>
        <v>0</v>
      </c>
      <c r="BF378" s="175">
        <f>IF(N378="snížená",J378,0)</f>
        <v>0</v>
      </c>
      <c r="BG378" s="175">
        <f>IF(N378="zákl. přenesená",J378,0)</f>
        <v>0</v>
      </c>
      <c r="BH378" s="175">
        <f>IF(N378="sníž. přenesená",J378,0)</f>
        <v>0</v>
      </c>
      <c r="BI378" s="175">
        <f>IF(N378="nulová",J378,0)</f>
        <v>0</v>
      </c>
      <c r="BJ378" s="18" t="s">
        <v>81</v>
      </c>
      <c r="BK378" s="175">
        <f>ROUND(I378*H378,2)</f>
        <v>0</v>
      </c>
      <c r="BL378" s="18" t="s">
        <v>173</v>
      </c>
      <c r="BM378" s="174" t="s">
        <v>564</v>
      </c>
    </row>
    <row r="379" spans="1:65" s="13" customFormat="1" ht="11.25">
      <c r="B379" s="176"/>
      <c r="D379" s="177" t="s">
        <v>175</v>
      </c>
      <c r="E379" s="178" t="s">
        <v>1</v>
      </c>
      <c r="F379" s="179" t="s">
        <v>200</v>
      </c>
      <c r="H379" s="180">
        <v>5</v>
      </c>
      <c r="I379" s="181"/>
      <c r="L379" s="176"/>
      <c r="M379" s="182"/>
      <c r="N379" s="183"/>
      <c r="O379" s="183"/>
      <c r="P379" s="183"/>
      <c r="Q379" s="183"/>
      <c r="R379" s="183"/>
      <c r="S379" s="183"/>
      <c r="T379" s="184"/>
      <c r="AT379" s="178" t="s">
        <v>175</v>
      </c>
      <c r="AU379" s="178" t="s">
        <v>83</v>
      </c>
      <c r="AV379" s="13" t="s">
        <v>83</v>
      </c>
      <c r="AW379" s="13" t="s">
        <v>30</v>
      </c>
      <c r="AX379" s="13" t="s">
        <v>81</v>
      </c>
      <c r="AY379" s="178" t="s">
        <v>166</v>
      </c>
    </row>
    <row r="380" spans="1:65" s="2" customFormat="1" ht="16.5" customHeight="1">
      <c r="A380" s="33"/>
      <c r="B380" s="162"/>
      <c r="C380" s="163" t="s">
        <v>565</v>
      </c>
      <c r="D380" s="163" t="s">
        <v>168</v>
      </c>
      <c r="E380" s="164" t="s">
        <v>566</v>
      </c>
      <c r="F380" s="165" t="s">
        <v>567</v>
      </c>
      <c r="G380" s="166" t="s">
        <v>543</v>
      </c>
      <c r="H380" s="167">
        <v>2</v>
      </c>
      <c r="I380" s="168"/>
      <c r="J380" s="169">
        <f>ROUND(I380*H380,2)</f>
        <v>0</v>
      </c>
      <c r="K380" s="165" t="s">
        <v>1</v>
      </c>
      <c r="L380" s="34"/>
      <c r="M380" s="170" t="s">
        <v>1</v>
      </c>
      <c r="N380" s="171" t="s">
        <v>38</v>
      </c>
      <c r="O380" s="59"/>
      <c r="P380" s="172">
        <f>O380*H380</f>
        <v>0</v>
      </c>
      <c r="Q380" s="172">
        <v>0</v>
      </c>
      <c r="R380" s="172">
        <f>Q380*H380</f>
        <v>0</v>
      </c>
      <c r="S380" s="172">
        <v>0</v>
      </c>
      <c r="T380" s="173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4" t="s">
        <v>173</v>
      </c>
      <c r="AT380" s="174" t="s">
        <v>168</v>
      </c>
      <c r="AU380" s="174" t="s">
        <v>83</v>
      </c>
      <c r="AY380" s="18" t="s">
        <v>166</v>
      </c>
      <c r="BE380" s="175">
        <f>IF(N380="základní",J380,0)</f>
        <v>0</v>
      </c>
      <c r="BF380" s="175">
        <f>IF(N380="snížená",J380,0)</f>
        <v>0</v>
      </c>
      <c r="BG380" s="175">
        <f>IF(N380="zákl. přenesená",J380,0)</f>
        <v>0</v>
      </c>
      <c r="BH380" s="175">
        <f>IF(N380="sníž. přenesená",J380,0)</f>
        <v>0</v>
      </c>
      <c r="BI380" s="175">
        <f>IF(N380="nulová",J380,0)</f>
        <v>0</v>
      </c>
      <c r="BJ380" s="18" t="s">
        <v>81</v>
      </c>
      <c r="BK380" s="175">
        <f>ROUND(I380*H380,2)</f>
        <v>0</v>
      </c>
      <c r="BL380" s="18" t="s">
        <v>173</v>
      </c>
      <c r="BM380" s="174" t="s">
        <v>568</v>
      </c>
    </row>
    <row r="381" spans="1:65" s="13" customFormat="1" ht="11.25">
      <c r="B381" s="176"/>
      <c r="D381" s="177" t="s">
        <v>175</v>
      </c>
      <c r="E381" s="178" t="s">
        <v>1</v>
      </c>
      <c r="F381" s="179" t="s">
        <v>83</v>
      </c>
      <c r="H381" s="180">
        <v>2</v>
      </c>
      <c r="I381" s="181"/>
      <c r="L381" s="176"/>
      <c r="M381" s="182"/>
      <c r="N381" s="183"/>
      <c r="O381" s="183"/>
      <c r="P381" s="183"/>
      <c r="Q381" s="183"/>
      <c r="R381" s="183"/>
      <c r="S381" s="183"/>
      <c r="T381" s="184"/>
      <c r="AT381" s="178" t="s">
        <v>175</v>
      </c>
      <c r="AU381" s="178" t="s">
        <v>83</v>
      </c>
      <c r="AV381" s="13" t="s">
        <v>83</v>
      </c>
      <c r="AW381" s="13" t="s">
        <v>30</v>
      </c>
      <c r="AX381" s="13" t="s">
        <v>81</v>
      </c>
      <c r="AY381" s="178" t="s">
        <v>166</v>
      </c>
    </row>
    <row r="382" spans="1:65" s="2" customFormat="1" ht="16.5" customHeight="1">
      <c r="A382" s="33"/>
      <c r="B382" s="162"/>
      <c r="C382" s="163" t="s">
        <v>569</v>
      </c>
      <c r="D382" s="163" t="s">
        <v>168</v>
      </c>
      <c r="E382" s="164" t="s">
        <v>570</v>
      </c>
      <c r="F382" s="165" t="s">
        <v>571</v>
      </c>
      <c r="G382" s="166" t="s">
        <v>543</v>
      </c>
      <c r="H382" s="167">
        <v>1</v>
      </c>
      <c r="I382" s="168"/>
      <c r="J382" s="169">
        <f>ROUND(I382*H382,2)</f>
        <v>0</v>
      </c>
      <c r="K382" s="165" t="s">
        <v>1</v>
      </c>
      <c r="L382" s="34"/>
      <c r="M382" s="170" t="s">
        <v>1</v>
      </c>
      <c r="N382" s="171" t="s">
        <v>38</v>
      </c>
      <c r="O382" s="59"/>
      <c r="P382" s="172">
        <f>O382*H382</f>
        <v>0</v>
      </c>
      <c r="Q382" s="172">
        <v>0</v>
      </c>
      <c r="R382" s="172">
        <f>Q382*H382</f>
        <v>0</v>
      </c>
      <c r="S382" s="172">
        <v>0</v>
      </c>
      <c r="T382" s="173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74" t="s">
        <v>173</v>
      </c>
      <c r="AT382" s="174" t="s">
        <v>168</v>
      </c>
      <c r="AU382" s="174" t="s">
        <v>83</v>
      </c>
      <c r="AY382" s="18" t="s">
        <v>166</v>
      </c>
      <c r="BE382" s="175">
        <f>IF(N382="základní",J382,0)</f>
        <v>0</v>
      </c>
      <c r="BF382" s="175">
        <f>IF(N382="snížená",J382,0)</f>
        <v>0</v>
      </c>
      <c r="BG382" s="175">
        <f>IF(N382="zákl. přenesená",J382,0)</f>
        <v>0</v>
      </c>
      <c r="BH382" s="175">
        <f>IF(N382="sníž. přenesená",J382,0)</f>
        <v>0</v>
      </c>
      <c r="BI382" s="175">
        <f>IF(N382="nulová",J382,0)</f>
        <v>0</v>
      </c>
      <c r="BJ382" s="18" t="s">
        <v>81</v>
      </c>
      <c r="BK382" s="175">
        <f>ROUND(I382*H382,2)</f>
        <v>0</v>
      </c>
      <c r="BL382" s="18" t="s">
        <v>173</v>
      </c>
      <c r="BM382" s="174" t="s">
        <v>572</v>
      </c>
    </row>
    <row r="383" spans="1:65" s="13" customFormat="1" ht="11.25">
      <c r="B383" s="176"/>
      <c r="D383" s="177" t="s">
        <v>175</v>
      </c>
      <c r="E383" s="178" t="s">
        <v>1</v>
      </c>
      <c r="F383" s="179" t="s">
        <v>81</v>
      </c>
      <c r="H383" s="180">
        <v>1</v>
      </c>
      <c r="I383" s="181"/>
      <c r="L383" s="176"/>
      <c r="M383" s="182"/>
      <c r="N383" s="183"/>
      <c r="O383" s="183"/>
      <c r="P383" s="183"/>
      <c r="Q383" s="183"/>
      <c r="R383" s="183"/>
      <c r="S383" s="183"/>
      <c r="T383" s="184"/>
      <c r="AT383" s="178" t="s">
        <v>175</v>
      </c>
      <c r="AU383" s="178" t="s">
        <v>83</v>
      </c>
      <c r="AV383" s="13" t="s">
        <v>83</v>
      </c>
      <c r="AW383" s="13" t="s">
        <v>30</v>
      </c>
      <c r="AX383" s="13" t="s">
        <v>81</v>
      </c>
      <c r="AY383" s="178" t="s">
        <v>166</v>
      </c>
    </row>
    <row r="384" spans="1:65" s="2" customFormat="1" ht="16.5" customHeight="1">
      <c r="A384" s="33"/>
      <c r="B384" s="162"/>
      <c r="C384" s="163" t="s">
        <v>573</v>
      </c>
      <c r="D384" s="163" t="s">
        <v>168</v>
      </c>
      <c r="E384" s="164" t="s">
        <v>574</v>
      </c>
      <c r="F384" s="165" t="s">
        <v>575</v>
      </c>
      <c r="G384" s="166" t="s">
        <v>543</v>
      </c>
      <c r="H384" s="167">
        <v>12</v>
      </c>
      <c r="I384" s="168"/>
      <c r="J384" s="169">
        <f>ROUND(I384*H384,2)</f>
        <v>0</v>
      </c>
      <c r="K384" s="165" t="s">
        <v>1</v>
      </c>
      <c r="L384" s="34"/>
      <c r="M384" s="170" t="s">
        <v>1</v>
      </c>
      <c r="N384" s="171" t="s">
        <v>38</v>
      </c>
      <c r="O384" s="59"/>
      <c r="P384" s="172">
        <f>O384*H384</f>
        <v>0</v>
      </c>
      <c r="Q384" s="172">
        <v>0</v>
      </c>
      <c r="R384" s="172">
        <f>Q384*H384</f>
        <v>0</v>
      </c>
      <c r="S384" s="172">
        <v>0</v>
      </c>
      <c r="T384" s="173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74" t="s">
        <v>173</v>
      </c>
      <c r="AT384" s="174" t="s">
        <v>168</v>
      </c>
      <c r="AU384" s="174" t="s">
        <v>83</v>
      </c>
      <c r="AY384" s="18" t="s">
        <v>166</v>
      </c>
      <c r="BE384" s="175">
        <f>IF(N384="základní",J384,0)</f>
        <v>0</v>
      </c>
      <c r="BF384" s="175">
        <f>IF(N384="snížená",J384,0)</f>
        <v>0</v>
      </c>
      <c r="BG384" s="175">
        <f>IF(N384="zákl. přenesená",J384,0)</f>
        <v>0</v>
      </c>
      <c r="BH384" s="175">
        <f>IF(N384="sníž. přenesená",J384,0)</f>
        <v>0</v>
      </c>
      <c r="BI384" s="175">
        <f>IF(N384="nulová",J384,0)</f>
        <v>0</v>
      </c>
      <c r="BJ384" s="18" t="s">
        <v>81</v>
      </c>
      <c r="BK384" s="175">
        <f>ROUND(I384*H384,2)</f>
        <v>0</v>
      </c>
      <c r="BL384" s="18" t="s">
        <v>173</v>
      </c>
      <c r="BM384" s="174" t="s">
        <v>576</v>
      </c>
    </row>
    <row r="385" spans="1:65" s="13" customFormat="1" ht="11.25">
      <c r="B385" s="176"/>
      <c r="D385" s="177" t="s">
        <v>175</v>
      </c>
      <c r="E385" s="178" t="s">
        <v>1</v>
      </c>
      <c r="F385" s="179" t="s">
        <v>249</v>
      </c>
      <c r="H385" s="180">
        <v>12</v>
      </c>
      <c r="I385" s="181"/>
      <c r="L385" s="176"/>
      <c r="M385" s="182"/>
      <c r="N385" s="183"/>
      <c r="O385" s="183"/>
      <c r="P385" s="183"/>
      <c r="Q385" s="183"/>
      <c r="R385" s="183"/>
      <c r="S385" s="183"/>
      <c r="T385" s="184"/>
      <c r="AT385" s="178" t="s">
        <v>175</v>
      </c>
      <c r="AU385" s="178" t="s">
        <v>83</v>
      </c>
      <c r="AV385" s="13" t="s">
        <v>83</v>
      </c>
      <c r="AW385" s="13" t="s">
        <v>30</v>
      </c>
      <c r="AX385" s="13" t="s">
        <v>81</v>
      </c>
      <c r="AY385" s="178" t="s">
        <v>166</v>
      </c>
    </row>
    <row r="386" spans="1:65" s="2" customFormat="1" ht="16.5" customHeight="1">
      <c r="A386" s="33"/>
      <c r="B386" s="162"/>
      <c r="C386" s="163" t="s">
        <v>577</v>
      </c>
      <c r="D386" s="163" t="s">
        <v>168</v>
      </c>
      <c r="E386" s="164" t="s">
        <v>578</v>
      </c>
      <c r="F386" s="165" t="s">
        <v>579</v>
      </c>
      <c r="G386" s="166" t="s">
        <v>543</v>
      </c>
      <c r="H386" s="167">
        <v>3</v>
      </c>
      <c r="I386" s="168"/>
      <c r="J386" s="169">
        <f>ROUND(I386*H386,2)</f>
        <v>0</v>
      </c>
      <c r="K386" s="165" t="s">
        <v>1</v>
      </c>
      <c r="L386" s="34"/>
      <c r="M386" s="170" t="s">
        <v>1</v>
      </c>
      <c r="N386" s="171" t="s">
        <v>38</v>
      </c>
      <c r="O386" s="59"/>
      <c r="P386" s="172">
        <f>O386*H386</f>
        <v>0</v>
      </c>
      <c r="Q386" s="172">
        <v>0</v>
      </c>
      <c r="R386" s="172">
        <f>Q386*H386</f>
        <v>0</v>
      </c>
      <c r="S386" s="172">
        <v>0</v>
      </c>
      <c r="T386" s="173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74" t="s">
        <v>173</v>
      </c>
      <c r="AT386" s="174" t="s">
        <v>168</v>
      </c>
      <c r="AU386" s="174" t="s">
        <v>83</v>
      </c>
      <c r="AY386" s="18" t="s">
        <v>166</v>
      </c>
      <c r="BE386" s="175">
        <f>IF(N386="základní",J386,0)</f>
        <v>0</v>
      </c>
      <c r="BF386" s="175">
        <f>IF(N386="snížená",J386,0)</f>
        <v>0</v>
      </c>
      <c r="BG386" s="175">
        <f>IF(N386="zákl. přenesená",J386,0)</f>
        <v>0</v>
      </c>
      <c r="BH386" s="175">
        <f>IF(N386="sníž. přenesená",J386,0)</f>
        <v>0</v>
      </c>
      <c r="BI386" s="175">
        <f>IF(N386="nulová",J386,0)</f>
        <v>0</v>
      </c>
      <c r="BJ386" s="18" t="s">
        <v>81</v>
      </c>
      <c r="BK386" s="175">
        <f>ROUND(I386*H386,2)</f>
        <v>0</v>
      </c>
      <c r="BL386" s="18" t="s">
        <v>173</v>
      </c>
      <c r="BM386" s="174" t="s">
        <v>580</v>
      </c>
    </row>
    <row r="387" spans="1:65" s="13" customFormat="1" ht="11.25">
      <c r="B387" s="176"/>
      <c r="D387" s="177" t="s">
        <v>175</v>
      </c>
      <c r="E387" s="178" t="s">
        <v>1</v>
      </c>
      <c r="F387" s="179" t="s">
        <v>183</v>
      </c>
      <c r="H387" s="180">
        <v>3</v>
      </c>
      <c r="I387" s="181"/>
      <c r="L387" s="176"/>
      <c r="M387" s="182"/>
      <c r="N387" s="183"/>
      <c r="O387" s="183"/>
      <c r="P387" s="183"/>
      <c r="Q387" s="183"/>
      <c r="R387" s="183"/>
      <c r="S387" s="183"/>
      <c r="T387" s="184"/>
      <c r="AT387" s="178" t="s">
        <v>175</v>
      </c>
      <c r="AU387" s="178" t="s">
        <v>83</v>
      </c>
      <c r="AV387" s="13" t="s">
        <v>83</v>
      </c>
      <c r="AW387" s="13" t="s">
        <v>30</v>
      </c>
      <c r="AX387" s="13" t="s">
        <v>81</v>
      </c>
      <c r="AY387" s="178" t="s">
        <v>166</v>
      </c>
    </row>
    <row r="388" spans="1:65" s="2" customFormat="1" ht="16.5" customHeight="1">
      <c r="A388" s="33"/>
      <c r="B388" s="162"/>
      <c r="C388" s="163" t="s">
        <v>581</v>
      </c>
      <c r="D388" s="163" t="s">
        <v>168</v>
      </c>
      <c r="E388" s="164" t="s">
        <v>582</v>
      </c>
      <c r="F388" s="165" t="s">
        <v>583</v>
      </c>
      <c r="G388" s="166" t="s">
        <v>543</v>
      </c>
      <c r="H388" s="167">
        <v>2</v>
      </c>
      <c r="I388" s="168"/>
      <c r="J388" s="169">
        <f>ROUND(I388*H388,2)</f>
        <v>0</v>
      </c>
      <c r="K388" s="165" t="s">
        <v>1</v>
      </c>
      <c r="L388" s="34"/>
      <c r="M388" s="170" t="s">
        <v>1</v>
      </c>
      <c r="N388" s="171" t="s">
        <v>38</v>
      </c>
      <c r="O388" s="59"/>
      <c r="P388" s="172">
        <f>O388*H388</f>
        <v>0</v>
      </c>
      <c r="Q388" s="172">
        <v>0</v>
      </c>
      <c r="R388" s="172">
        <f>Q388*H388</f>
        <v>0</v>
      </c>
      <c r="S388" s="172">
        <v>0</v>
      </c>
      <c r="T388" s="173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74" t="s">
        <v>173</v>
      </c>
      <c r="AT388" s="174" t="s">
        <v>168</v>
      </c>
      <c r="AU388" s="174" t="s">
        <v>83</v>
      </c>
      <c r="AY388" s="18" t="s">
        <v>166</v>
      </c>
      <c r="BE388" s="175">
        <f>IF(N388="základní",J388,0)</f>
        <v>0</v>
      </c>
      <c r="BF388" s="175">
        <f>IF(N388="snížená",J388,0)</f>
        <v>0</v>
      </c>
      <c r="BG388" s="175">
        <f>IF(N388="zákl. přenesená",J388,0)</f>
        <v>0</v>
      </c>
      <c r="BH388" s="175">
        <f>IF(N388="sníž. přenesená",J388,0)</f>
        <v>0</v>
      </c>
      <c r="BI388" s="175">
        <f>IF(N388="nulová",J388,0)</f>
        <v>0</v>
      </c>
      <c r="BJ388" s="18" t="s">
        <v>81</v>
      </c>
      <c r="BK388" s="175">
        <f>ROUND(I388*H388,2)</f>
        <v>0</v>
      </c>
      <c r="BL388" s="18" t="s">
        <v>173</v>
      </c>
      <c r="BM388" s="174" t="s">
        <v>584</v>
      </c>
    </row>
    <row r="389" spans="1:65" s="13" customFormat="1" ht="11.25">
      <c r="B389" s="176"/>
      <c r="D389" s="177" t="s">
        <v>175</v>
      </c>
      <c r="E389" s="178" t="s">
        <v>1</v>
      </c>
      <c r="F389" s="179" t="s">
        <v>83</v>
      </c>
      <c r="H389" s="180">
        <v>2</v>
      </c>
      <c r="I389" s="181"/>
      <c r="L389" s="176"/>
      <c r="M389" s="182"/>
      <c r="N389" s="183"/>
      <c r="O389" s="183"/>
      <c r="P389" s="183"/>
      <c r="Q389" s="183"/>
      <c r="R389" s="183"/>
      <c r="S389" s="183"/>
      <c r="T389" s="184"/>
      <c r="AT389" s="178" t="s">
        <v>175</v>
      </c>
      <c r="AU389" s="178" t="s">
        <v>83</v>
      </c>
      <c r="AV389" s="13" t="s">
        <v>83</v>
      </c>
      <c r="AW389" s="13" t="s">
        <v>30</v>
      </c>
      <c r="AX389" s="13" t="s">
        <v>81</v>
      </c>
      <c r="AY389" s="178" t="s">
        <v>166</v>
      </c>
    </row>
    <row r="390" spans="1:65" s="2" customFormat="1" ht="16.5" customHeight="1">
      <c r="A390" s="33"/>
      <c r="B390" s="162"/>
      <c r="C390" s="163" t="s">
        <v>585</v>
      </c>
      <c r="D390" s="163" t="s">
        <v>168</v>
      </c>
      <c r="E390" s="164" t="s">
        <v>586</v>
      </c>
      <c r="F390" s="165" t="s">
        <v>587</v>
      </c>
      <c r="G390" s="166" t="s">
        <v>543</v>
      </c>
      <c r="H390" s="167">
        <v>3</v>
      </c>
      <c r="I390" s="168"/>
      <c r="J390" s="169">
        <f>ROUND(I390*H390,2)</f>
        <v>0</v>
      </c>
      <c r="K390" s="165" t="s">
        <v>1</v>
      </c>
      <c r="L390" s="34"/>
      <c r="M390" s="170" t="s">
        <v>1</v>
      </c>
      <c r="N390" s="171" t="s">
        <v>38</v>
      </c>
      <c r="O390" s="59"/>
      <c r="P390" s="172">
        <f>O390*H390</f>
        <v>0</v>
      </c>
      <c r="Q390" s="172">
        <v>0</v>
      </c>
      <c r="R390" s="172">
        <f>Q390*H390</f>
        <v>0</v>
      </c>
      <c r="S390" s="172">
        <v>0</v>
      </c>
      <c r="T390" s="173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4" t="s">
        <v>173</v>
      </c>
      <c r="AT390" s="174" t="s">
        <v>168</v>
      </c>
      <c r="AU390" s="174" t="s">
        <v>83</v>
      </c>
      <c r="AY390" s="18" t="s">
        <v>166</v>
      </c>
      <c r="BE390" s="175">
        <f>IF(N390="základní",J390,0)</f>
        <v>0</v>
      </c>
      <c r="BF390" s="175">
        <f>IF(N390="snížená",J390,0)</f>
        <v>0</v>
      </c>
      <c r="BG390" s="175">
        <f>IF(N390="zákl. přenesená",J390,0)</f>
        <v>0</v>
      </c>
      <c r="BH390" s="175">
        <f>IF(N390="sníž. přenesená",J390,0)</f>
        <v>0</v>
      </c>
      <c r="BI390" s="175">
        <f>IF(N390="nulová",J390,0)</f>
        <v>0</v>
      </c>
      <c r="BJ390" s="18" t="s">
        <v>81</v>
      </c>
      <c r="BK390" s="175">
        <f>ROUND(I390*H390,2)</f>
        <v>0</v>
      </c>
      <c r="BL390" s="18" t="s">
        <v>173</v>
      </c>
      <c r="BM390" s="174" t="s">
        <v>588</v>
      </c>
    </row>
    <row r="391" spans="1:65" s="13" customFormat="1" ht="11.25">
      <c r="B391" s="176"/>
      <c r="D391" s="177" t="s">
        <v>175</v>
      </c>
      <c r="E391" s="178" t="s">
        <v>1</v>
      </c>
      <c r="F391" s="179" t="s">
        <v>183</v>
      </c>
      <c r="H391" s="180">
        <v>3</v>
      </c>
      <c r="I391" s="181"/>
      <c r="L391" s="176"/>
      <c r="M391" s="182"/>
      <c r="N391" s="183"/>
      <c r="O391" s="183"/>
      <c r="P391" s="183"/>
      <c r="Q391" s="183"/>
      <c r="R391" s="183"/>
      <c r="S391" s="183"/>
      <c r="T391" s="184"/>
      <c r="AT391" s="178" t="s">
        <v>175</v>
      </c>
      <c r="AU391" s="178" t="s">
        <v>83</v>
      </c>
      <c r="AV391" s="13" t="s">
        <v>83</v>
      </c>
      <c r="AW391" s="13" t="s">
        <v>30</v>
      </c>
      <c r="AX391" s="13" t="s">
        <v>81</v>
      </c>
      <c r="AY391" s="178" t="s">
        <v>166</v>
      </c>
    </row>
    <row r="392" spans="1:65" s="2" customFormat="1" ht="16.5" customHeight="1">
      <c r="A392" s="33"/>
      <c r="B392" s="162"/>
      <c r="C392" s="163" t="s">
        <v>589</v>
      </c>
      <c r="D392" s="163" t="s">
        <v>168</v>
      </c>
      <c r="E392" s="164" t="s">
        <v>590</v>
      </c>
      <c r="F392" s="165" t="s">
        <v>591</v>
      </c>
      <c r="G392" s="166" t="s">
        <v>543</v>
      </c>
      <c r="H392" s="167">
        <v>1</v>
      </c>
      <c r="I392" s="168"/>
      <c r="J392" s="169">
        <f>ROUND(I392*H392,2)</f>
        <v>0</v>
      </c>
      <c r="K392" s="165" t="s">
        <v>1</v>
      </c>
      <c r="L392" s="34"/>
      <c r="M392" s="170" t="s">
        <v>1</v>
      </c>
      <c r="N392" s="171" t="s">
        <v>38</v>
      </c>
      <c r="O392" s="59"/>
      <c r="P392" s="172">
        <f>O392*H392</f>
        <v>0</v>
      </c>
      <c r="Q392" s="172">
        <v>0</v>
      </c>
      <c r="R392" s="172">
        <f>Q392*H392</f>
        <v>0</v>
      </c>
      <c r="S392" s="172">
        <v>0</v>
      </c>
      <c r="T392" s="173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4" t="s">
        <v>173</v>
      </c>
      <c r="AT392" s="174" t="s">
        <v>168</v>
      </c>
      <c r="AU392" s="174" t="s">
        <v>83</v>
      </c>
      <c r="AY392" s="18" t="s">
        <v>166</v>
      </c>
      <c r="BE392" s="175">
        <f>IF(N392="základní",J392,0)</f>
        <v>0</v>
      </c>
      <c r="BF392" s="175">
        <f>IF(N392="snížená",J392,0)</f>
        <v>0</v>
      </c>
      <c r="BG392" s="175">
        <f>IF(N392="zákl. přenesená",J392,0)</f>
        <v>0</v>
      </c>
      <c r="BH392" s="175">
        <f>IF(N392="sníž. přenesená",J392,0)</f>
        <v>0</v>
      </c>
      <c r="BI392" s="175">
        <f>IF(N392="nulová",J392,0)</f>
        <v>0</v>
      </c>
      <c r="BJ392" s="18" t="s">
        <v>81</v>
      </c>
      <c r="BK392" s="175">
        <f>ROUND(I392*H392,2)</f>
        <v>0</v>
      </c>
      <c r="BL392" s="18" t="s">
        <v>173</v>
      </c>
      <c r="BM392" s="174" t="s">
        <v>592</v>
      </c>
    </row>
    <row r="393" spans="1:65" s="13" customFormat="1" ht="11.25">
      <c r="B393" s="176"/>
      <c r="D393" s="177" t="s">
        <v>175</v>
      </c>
      <c r="E393" s="178" t="s">
        <v>1</v>
      </c>
      <c r="F393" s="179" t="s">
        <v>81</v>
      </c>
      <c r="H393" s="180">
        <v>1</v>
      </c>
      <c r="I393" s="181"/>
      <c r="L393" s="176"/>
      <c r="M393" s="182"/>
      <c r="N393" s="183"/>
      <c r="O393" s="183"/>
      <c r="P393" s="183"/>
      <c r="Q393" s="183"/>
      <c r="R393" s="183"/>
      <c r="S393" s="183"/>
      <c r="T393" s="184"/>
      <c r="AT393" s="178" t="s">
        <v>175</v>
      </c>
      <c r="AU393" s="178" t="s">
        <v>83</v>
      </c>
      <c r="AV393" s="13" t="s">
        <v>83</v>
      </c>
      <c r="AW393" s="13" t="s">
        <v>30</v>
      </c>
      <c r="AX393" s="13" t="s">
        <v>81</v>
      </c>
      <c r="AY393" s="178" t="s">
        <v>166</v>
      </c>
    </row>
    <row r="394" spans="1:65" s="2" customFormat="1" ht="16.5" customHeight="1">
      <c r="A394" s="33"/>
      <c r="B394" s="162"/>
      <c r="C394" s="163" t="s">
        <v>593</v>
      </c>
      <c r="D394" s="163" t="s">
        <v>168</v>
      </c>
      <c r="E394" s="164" t="s">
        <v>594</v>
      </c>
      <c r="F394" s="165" t="s">
        <v>595</v>
      </c>
      <c r="G394" s="166" t="s">
        <v>543</v>
      </c>
      <c r="H394" s="167">
        <v>32</v>
      </c>
      <c r="I394" s="168"/>
      <c r="J394" s="169">
        <f>ROUND(I394*H394,2)</f>
        <v>0</v>
      </c>
      <c r="K394" s="165" t="s">
        <v>1</v>
      </c>
      <c r="L394" s="34"/>
      <c r="M394" s="170" t="s">
        <v>1</v>
      </c>
      <c r="N394" s="171" t="s">
        <v>38</v>
      </c>
      <c r="O394" s="59"/>
      <c r="P394" s="172">
        <f>O394*H394</f>
        <v>0</v>
      </c>
      <c r="Q394" s="172">
        <v>0</v>
      </c>
      <c r="R394" s="172">
        <f>Q394*H394</f>
        <v>0</v>
      </c>
      <c r="S394" s="172">
        <v>0</v>
      </c>
      <c r="T394" s="173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74" t="s">
        <v>173</v>
      </c>
      <c r="AT394" s="174" t="s">
        <v>168</v>
      </c>
      <c r="AU394" s="174" t="s">
        <v>83</v>
      </c>
      <c r="AY394" s="18" t="s">
        <v>166</v>
      </c>
      <c r="BE394" s="175">
        <f>IF(N394="základní",J394,0)</f>
        <v>0</v>
      </c>
      <c r="BF394" s="175">
        <f>IF(N394="snížená",J394,0)</f>
        <v>0</v>
      </c>
      <c r="BG394" s="175">
        <f>IF(N394="zákl. přenesená",J394,0)</f>
        <v>0</v>
      </c>
      <c r="BH394" s="175">
        <f>IF(N394="sníž. přenesená",J394,0)</f>
        <v>0</v>
      </c>
      <c r="BI394" s="175">
        <f>IF(N394="nulová",J394,0)</f>
        <v>0</v>
      </c>
      <c r="BJ394" s="18" t="s">
        <v>81</v>
      </c>
      <c r="BK394" s="175">
        <f>ROUND(I394*H394,2)</f>
        <v>0</v>
      </c>
      <c r="BL394" s="18" t="s">
        <v>173</v>
      </c>
      <c r="BM394" s="174" t="s">
        <v>596</v>
      </c>
    </row>
    <row r="395" spans="1:65" s="13" customFormat="1" ht="11.25">
      <c r="B395" s="176"/>
      <c r="D395" s="177" t="s">
        <v>175</v>
      </c>
      <c r="E395" s="178" t="s">
        <v>1</v>
      </c>
      <c r="F395" s="179" t="s">
        <v>397</v>
      </c>
      <c r="H395" s="180">
        <v>32</v>
      </c>
      <c r="I395" s="181"/>
      <c r="L395" s="176"/>
      <c r="M395" s="182"/>
      <c r="N395" s="183"/>
      <c r="O395" s="183"/>
      <c r="P395" s="183"/>
      <c r="Q395" s="183"/>
      <c r="R395" s="183"/>
      <c r="S395" s="183"/>
      <c r="T395" s="184"/>
      <c r="AT395" s="178" t="s">
        <v>175</v>
      </c>
      <c r="AU395" s="178" t="s">
        <v>83</v>
      </c>
      <c r="AV395" s="13" t="s">
        <v>83</v>
      </c>
      <c r="AW395" s="13" t="s">
        <v>30</v>
      </c>
      <c r="AX395" s="13" t="s">
        <v>81</v>
      </c>
      <c r="AY395" s="178" t="s">
        <v>166</v>
      </c>
    </row>
    <row r="396" spans="1:65" s="2" customFormat="1" ht="16.5" customHeight="1">
      <c r="A396" s="33"/>
      <c r="B396" s="162"/>
      <c r="C396" s="163" t="s">
        <v>597</v>
      </c>
      <c r="D396" s="163" t="s">
        <v>168</v>
      </c>
      <c r="E396" s="164" t="s">
        <v>598</v>
      </c>
      <c r="F396" s="165" t="s">
        <v>599</v>
      </c>
      <c r="G396" s="166" t="s">
        <v>543</v>
      </c>
      <c r="H396" s="167">
        <v>74</v>
      </c>
      <c r="I396" s="168"/>
      <c r="J396" s="169">
        <f>ROUND(I396*H396,2)</f>
        <v>0</v>
      </c>
      <c r="K396" s="165" t="s">
        <v>1</v>
      </c>
      <c r="L396" s="34"/>
      <c r="M396" s="170" t="s">
        <v>1</v>
      </c>
      <c r="N396" s="171" t="s">
        <v>38</v>
      </c>
      <c r="O396" s="59"/>
      <c r="P396" s="172">
        <f>O396*H396</f>
        <v>0</v>
      </c>
      <c r="Q396" s="172">
        <v>0</v>
      </c>
      <c r="R396" s="172">
        <f>Q396*H396</f>
        <v>0</v>
      </c>
      <c r="S396" s="172">
        <v>0</v>
      </c>
      <c r="T396" s="173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74" t="s">
        <v>173</v>
      </c>
      <c r="AT396" s="174" t="s">
        <v>168</v>
      </c>
      <c r="AU396" s="174" t="s">
        <v>83</v>
      </c>
      <c r="AY396" s="18" t="s">
        <v>166</v>
      </c>
      <c r="BE396" s="175">
        <f>IF(N396="základní",J396,0)</f>
        <v>0</v>
      </c>
      <c r="BF396" s="175">
        <f>IF(N396="snížená",J396,0)</f>
        <v>0</v>
      </c>
      <c r="BG396" s="175">
        <f>IF(N396="zákl. přenesená",J396,0)</f>
        <v>0</v>
      </c>
      <c r="BH396" s="175">
        <f>IF(N396="sníž. přenesená",J396,0)</f>
        <v>0</v>
      </c>
      <c r="BI396" s="175">
        <f>IF(N396="nulová",J396,0)</f>
        <v>0</v>
      </c>
      <c r="BJ396" s="18" t="s">
        <v>81</v>
      </c>
      <c r="BK396" s="175">
        <f>ROUND(I396*H396,2)</f>
        <v>0</v>
      </c>
      <c r="BL396" s="18" t="s">
        <v>173</v>
      </c>
      <c r="BM396" s="174" t="s">
        <v>600</v>
      </c>
    </row>
    <row r="397" spans="1:65" s="13" customFormat="1" ht="11.25">
      <c r="B397" s="176"/>
      <c r="D397" s="177" t="s">
        <v>175</v>
      </c>
      <c r="E397" s="178" t="s">
        <v>1</v>
      </c>
      <c r="F397" s="179" t="s">
        <v>601</v>
      </c>
      <c r="H397" s="180">
        <v>74</v>
      </c>
      <c r="I397" s="181"/>
      <c r="L397" s="176"/>
      <c r="M397" s="182"/>
      <c r="N397" s="183"/>
      <c r="O397" s="183"/>
      <c r="P397" s="183"/>
      <c r="Q397" s="183"/>
      <c r="R397" s="183"/>
      <c r="S397" s="183"/>
      <c r="T397" s="184"/>
      <c r="AT397" s="178" t="s">
        <v>175</v>
      </c>
      <c r="AU397" s="178" t="s">
        <v>83</v>
      </c>
      <c r="AV397" s="13" t="s">
        <v>83</v>
      </c>
      <c r="AW397" s="13" t="s">
        <v>30</v>
      </c>
      <c r="AX397" s="13" t="s">
        <v>81</v>
      </c>
      <c r="AY397" s="178" t="s">
        <v>166</v>
      </c>
    </row>
    <row r="398" spans="1:65" s="2" customFormat="1" ht="16.5" customHeight="1">
      <c r="A398" s="33"/>
      <c r="B398" s="162"/>
      <c r="C398" s="163" t="s">
        <v>601</v>
      </c>
      <c r="D398" s="163" t="s">
        <v>168</v>
      </c>
      <c r="E398" s="164" t="s">
        <v>602</v>
      </c>
      <c r="F398" s="165" t="s">
        <v>603</v>
      </c>
      <c r="G398" s="166" t="s">
        <v>543</v>
      </c>
      <c r="H398" s="167">
        <v>35</v>
      </c>
      <c r="I398" s="168"/>
      <c r="J398" s="169">
        <f>ROUND(I398*H398,2)</f>
        <v>0</v>
      </c>
      <c r="K398" s="165" t="s">
        <v>1</v>
      </c>
      <c r="L398" s="34"/>
      <c r="M398" s="170" t="s">
        <v>1</v>
      </c>
      <c r="N398" s="171" t="s">
        <v>38</v>
      </c>
      <c r="O398" s="59"/>
      <c r="P398" s="172">
        <f>O398*H398</f>
        <v>0</v>
      </c>
      <c r="Q398" s="172">
        <v>0</v>
      </c>
      <c r="R398" s="172">
        <f>Q398*H398</f>
        <v>0</v>
      </c>
      <c r="S398" s="172">
        <v>0</v>
      </c>
      <c r="T398" s="173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74" t="s">
        <v>173</v>
      </c>
      <c r="AT398" s="174" t="s">
        <v>168</v>
      </c>
      <c r="AU398" s="174" t="s">
        <v>83</v>
      </c>
      <c r="AY398" s="18" t="s">
        <v>166</v>
      </c>
      <c r="BE398" s="175">
        <f>IF(N398="základní",J398,0)</f>
        <v>0</v>
      </c>
      <c r="BF398" s="175">
        <f>IF(N398="snížená",J398,0)</f>
        <v>0</v>
      </c>
      <c r="BG398" s="175">
        <f>IF(N398="zákl. přenesená",J398,0)</f>
        <v>0</v>
      </c>
      <c r="BH398" s="175">
        <f>IF(N398="sníž. přenesená",J398,0)</f>
        <v>0</v>
      </c>
      <c r="BI398" s="175">
        <f>IF(N398="nulová",J398,0)</f>
        <v>0</v>
      </c>
      <c r="BJ398" s="18" t="s">
        <v>81</v>
      </c>
      <c r="BK398" s="175">
        <f>ROUND(I398*H398,2)</f>
        <v>0</v>
      </c>
      <c r="BL398" s="18" t="s">
        <v>173</v>
      </c>
      <c r="BM398" s="174" t="s">
        <v>604</v>
      </c>
    </row>
    <row r="399" spans="1:65" s="13" customFormat="1" ht="11.25">
      <c r="B399" s="176"/>
      <c r="D399" s="177" t="s">
        <v>175</v>
      </c>
      <c r="E399" s="178" t="s">
        <v>1</v>
      </c>
      <c r="F399" s="179" t="s">
        <v>412</v>
      </c>
      <c r="H399" s="180">
        <v>35</v>
      </c>
      <c r="I399" s="181"/>
      <c r="L399" s="176"/>
      <c r="M399" s="182"/>
      <c r="N399" s="183"/>
      <c r="O399" s="183"/>
      <c r="P399" s="183"/>
      <c r="Q399" s="183"/>
      <c r="R399" s="183"/>
      <c r="S399" s="183"/>
      <c r="T399" s="184"/>
      <c r="AT399" s="178" t="s">
        <v>175</v>
      </c>
      <c r="AU399" s="178" t="s">
        <v>83</v>
      </c>
      <c r="AV399" s="13" t="s">
        <v>83</v>
      </c>
      <c r="AW399" s="13" t="s">
        <v>30</v>
      </c>
      <c r="AX399" s="13" t="s">
        <v>81</v>
      </c>
      <c r="AY399" s="178" t="s">
        <v>166</v>
      </c>
    </row>
    <row r="400" spans="1:65" s="2" customFormat="1" ht="21.75" customHeight="1">
      <c r="A400" s="33"/>
      <c r="B400" s="162"/>
      <c r="C400" s="163" t="s">
        <v>605</v>
      </c>
      <c r="D400" s="163" t="s">
        <v>168</v>
      </c>
      <c r="E400" s="164" t="s">
        <v>606</v>
      </c>
      <c r="F400" s="165" t="s">
        <v>607</v>
      </c>
      <c r="G400" s="166" t="s">
        <v>543</v>
      </c>
      <c r="H400" s="167">
        <v>280</v>
      </c>
      <c r="I400" s="168"/>
      <c r="J400" s="169">
        <f>ROUND(I400*H400,2)</f>
        <v>0</v>
      </c>
      <c r="K400" s="165" t="s">
        <v>1</v>
      </c>
      <c r="L400" s="34"/>
      <c r="M400" s="170" t="s">
        <v>1</v>
      </c>
      <c r="N400" s="171" t="s">
        <v>38</v>
      </c>
      <c r="O400" s="59"/>
      <c r="P400" s="172">
        <f>O400*H400</f>
        <v>0</v>
      </c>
      <c r="Q400" s="172">
        <v>0</v>
      </c>
      <c r="R400" s="172">
        <f>Q400*H400</f>
        <v>0</v>
      </c>
      <c r="S400" s="172">
        <v>0</v>
      </c>
      <c r="T400" s="173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74" t="s">
        <v>173</v>
      </c>
      <c r="AT400" s="174" t="s">
        <v>168</v>
      </c>
      <c r="AU400" s="174" t="s">
        <v>83</v>
      </c>
      <c r="AY400" s="18" t="s">
        <v>166</v>
      </c>
      <c r="BE400" s="175">
        <f>IF(N400="základní",J400,0)</f>
        <v>0</v>
      </c>
      <c r="BF400" s="175">
        <f>IF(N400="snížená",J400,0)</f>
        <v>0</v>
      </c>
      <c r="BG400" s="175">
        <f>IF(N400="zákl. přenesená",J400,0)</f>
        <v>0</v>
      </c>
      <c r="BH400" s="175">
        <f>IF(N400="sníž. přenesená",J400,0)</f>
        <v>0</v>
      </c>
      <c r="BI400" s="175">
        <f>IF(N400="nulová",J400,0)</f>
        <v>0</v>
      </c>
      <c r="BJ400" s="18" t="s">
        <v>81</v>
      </c>
      <c r="BK400" s="175">
        <f>ROUND(I400*H400,2)</f>
        <v>0</v>
      </c>
      <c r="BL400" s="18" t="s">
        <v>173</v>
      </c>
      <c r="BM400" s="174" t="s">
        <v>608</v>
      </c>
    </row>
    <row r="401" spans="1:65" s="13" customFormat="1" ht="11.25">
      <c r="B401" s="176"/>
      <c r="D401" s="177" t="s">
        <v>175</v>
      </c>
      <c r="E401" s="178" t="s">
        <v>1</v>
      </c>
      <c r="F401" s="179" t="s">
        <v>609</v>
      </c>
      <c r="H401" s="180">
        <v>280</v>
      </c>
      <c r="I401" s="181"/>
      <c r="L401" s="176"/>
      <c r="M401" s="182"/>
      <c r="N401" s="183"/>
      <c r="O401" s="183"/>
      <c r="P401" s="183"/>
      <c r="Q401" s="183"/>
      <c r="R401" s="183"/>
      <c r="S401" s="183"/>
      <c r="T401" s="184"/>
      <c r="AT401" s="178" t="s">
        <v>175</v>
      </c>
      <c r="AU401" s="178" t="s">
        <v>83</v>
      </c>
      <c r="AV401" s="13" t="s">
        <v>83</v>
      </c>
      <c r="AW401" s="13" t="s">
        <v>30</v>
      </c>
      <c r="AX401" s="13" t="s">
        <v>81</v>
      </c>
      <c r="AY401" s="178" t="s">
        <v>166</v>
      </c>
    </row>
    <row r="402" spans="1:65" s="2" customFormat="1" ht="16.5" customHeight="1">
      <c r="A402" s="33"/>
      <c r="B402" s="162"/>
      <c r="C402" s="163" t="s">
        <v>610</v>
      </c>
      <c r="D402" s="163" t="s">
        <v>168</v>
      </c>
      <c r="E402" s="164" t="s">
        <v>611</v>
      </c>
      <c r="F402" s="165" t="s">
        <v>612</v>
      </c>
      <c r="G402" s="166" t="s">
        <v>543</v>
      </c>
      <c r="H402" s="167">
        <v>7</v>
      </c>
      <c r="I402" s="168"/>
      <c r="J402" s="169">
        <f>ROUND(I402*H402,2)</f>
        <v>0</v>
      </c>
      <c r="K402" s="165" t="s">
        <v>1</v>
      </c>
      <c r="L402" s="34"/>
      <c r="M402" s="170" t="s">
        <v>1</v>
      </c>
      <c r="N402" s="171" t="s">
        <v>38</v>
      </c>
      <c r="O402" s="59"/>
      <c r="P402" s="172">
        <f>O402*H402</f>
        <v>0</v>
      </c>
      <c r="Q402" s="172">
        <v>0</v>
      </c>
      <c r="R402" s="172">
        <f>Q402*H402</f>
        <v>0</v>
      </c>
      <c r="S402" s="172">
        <v>0</v>
      </c>
      <c r="T402" s="173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74" t="s">
        <v>173</v>
      </c>
      <c r="AT402" s="174" t="s">
        <v>168</v>
      </c>
      <c r="AU402" s="174" t="s">
        <v>83</v>
      </c>
      <c r="AY402" s="18" t="s">
        <v>166</v>
      </c>
      <c r="BE402" s="175">
        <f>IF(N402="základní",J402,0)</f>
        <v>0</v>
      </c>
      <c r="BF402" s="175">
        <f>IF(N402="snížená",J402,0)</f>
        <v>0</v>
      </c>
      <c r="BG402" s="175">
        <f>IF(N402="zákl. přenesená",J402,0)</f>
        <v>0</v>
      </c>
      <c r="BH402" s="175">
        <f>IF(N402="sníž. přenesená",J402,0)</f>
        <v>0</v>
      </c>
      <c r="BI402" s="175">
        <f>IF(N402="nulová",J402,0)</f>
        <v>0</v>
      </c>
      <c r="BJ402" s="18" t="s">
        <v>81</v>
      </c>
      <c r="BK402" s="175">
        <f>ROUND(I402*H402,2)</f>
        <v>0</v>
      </c>
      <c r="BL402" s="18" t="s">
        <v>173</v>
      </c>
      <c r="BM402" s="174" t="s">
        <v>613</v>
      </c>
    </row>
    <row r="403" spans="1:65" s="13" customFormat="1" ht="11.25">
      <c r="B403" s="176"/>
      <c r="D403" s="177" t="s">
        <v>175</v>
      </c>
      <c r="E403" s="178" t="s">
        <v>1</v>
      </c>
      <c r="F403" s="179" t="s">
        <v>213</v>
      </c>
      <c r="H403" s="180">
        <v>7</v>
      </c>
      <c r="I403" s="181"/>
      <c r="L403" s="176"/>
      <c r="M403" s="182"/>
      <c r="N403" s="183"/>
      <c r="O403" s="183"/>
      <c r="P403" s="183"/>
      <c r="Q403" s="183"/>
      <c r="R403" s="183"/>
      <c r="S403" s="183"/>
      <c r="T403" s="184"/>
      <c r="AT403" s="178" t="s">
        <v>175</v>
      </c>
      <c r="AU403" s="178" t="s">
        <v>83</v>
      </c>
      <c r="AV403" s="13" t="s">
        <v>83</v>
      </c>
      <c r="AW403" s="13" t="s">
        <v>30</v>
      </c>
      <c r="AX403" s="13" t="s">
        <v>81</v>
      </c>
      <c r="AY403" s="178" t="s">
        <v>166</v>
      </c>
    </row>
    <row r="404" spans="1:65" s="2" customFormat="1" ht="16.5" customHeight="1">
      <c r="A404" s="33"/>
      <c r="B404" s="162"/>
      <c r="C404" s="163" t="s">
        <v>614</v>
      </c>
      <c r="D404" s="163" t="s">
        <v>168</v>
      </c>
      <c r="E404" s="164" t="s">
        <v>615</v>
      </c>
      <c r="F404" s="165" t="s">
        <v>616</v>
      </c>
      <c r="G404" s="166" t="s">
        <v>543</v>
      </c>
      <c r="H404" s="167">
        <v>32</v>
      </c>
      <c r="I404" s="168"/>
      <c r="J404" s="169">
        <f>ROUND(I404*H404,2)</f>
        <v>0</v>
      </c>
      <c r="K404" s="165" t="s">
        <v>172</v>
      </c>
      <c r="L404" s="34"/>
      <c r="M404" s="170" t="s">
        <v>1</v>
      </c>
      <c r="N404" s="171" t="s">
        <v>38</v>
      </c>
      <c r="O404" s="59"/>
      <c r="P404" s="172">
        <f>O404*H404</f>
        <v>0</v>
      </c>
      <c r="Q404" s="172">
        <v>7.2000000000000005E-4</v>
      </c>
      <c r="R404" s="172">
        <f>Q404*H404</f>
        <v>2.3040000000000001E-2</v>
      </c>
      <c r="S404" s="172">
        <v>0</v>
      </c>
      <c r="T404" s="173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4" t="s">
        <v>173</v>
      </c>
      <c r="AT404" s="174" t="s">
        <v>168</v>
      </c>
      <c r="AU404" s="174" t="s">
        <v>83</v>
      </c>
      <c r="AY404" s="18" t="s">
        <v>166</v>
      </c>
      <c r="BE404" s="175">
        <f>IF(N404="základní",J404,0)</f>
        <v>0</v>
      </c>
      <c r="BF404" s="175">
        <f>IF(N404="snížená",J404,0)</f>
        <v>0</v>
      </c>
      <c r="BG404" s="175">
        <f>IF(N404="zákl. přenesená",J404,0)</f>
        <v>0</v>
      </c>
      <c r="BH404" s="175">
        <f>IF(N404="sníž. přenesená",J404,0)</f>
        <v>0</v>
      </c>
      <c r="BI404" s="175">
        <f>IF(N404="nulová",J404,0)</f>
        <v>0</v>
      </c>
      <c r="BJ404" s="18" t="s">
        <v>81</v>
      </c>
      <c r="BK404" s="175">
        <f>ROUND(I404*H404,2)</f>
        <v>0</v>
      </c>
      <c r="BL404" s="18" t="s">
        <v>173</v>
      </c>
      <c r="BM404" s="174" t="s">
        <v>617</v>
      </c>
    </row>
    <row r="405" spans="1:65" s="13" customFormat="1" ht="11.25">
      <c r="B405" s="176"/>
      <c r="D405" s="177" t="s">
        <v>175</v>
      </c>
      <c r="E405" s="178" t="s">
        <v>1</v>
      </c>
      <c r="F405" s="179" t="s">
        <v>397</v>
      </c>
      <c r="H405" s="180">
        <v>32</v>
      </c>
      <c r="I405" s="181"/>
      <c r="L405" s="176"/>
      <c r="M405" s="182"/>
      <c r="N405" s="183"/>
      <c r="O405" s="183"/>
      <c r="P405" s="183"/>
      <c r="Q405" s="183"/>
      <c r="R405" s="183"/>
      <c r="S405" s="183"/>
      <c r="T405" s="184"/>
      <c r="AT405" s="178" t="s">
        <v>175</v>
      </c>
      <c r="AU405" s="178" t="s">
        <v>83</v>
      </c>
      <c r="AV405" s="13" t="s">
        <v>83</v>
      </c>
      <c r="AW405" s="13" t="s">
        <v>30</v>
      </c>
      <c r="AX405" s="13" t="s">
        <v>81</v>
      </c>
      <c r="AY405" s="178" t="s">
        <v>166</v>
      </c>
    </row>
    <row r="406" spans="1:65" s="2" customFormat="1" ht="21.75" customHeight="1">
      <c r="A406" s="33"/>
      <c r="B406" s="162"/>
      <c r="C406" s="208" t="s">
        <v>618</v>
      </c>
      <c r="D406" s="208" t="s">
        <v>391</v>
      </c>
      <c r="E406" s="209" t="s">
        <v>619</v>
      </c>
      <c r="F406" s="210" t="s">
        <v>620</v>
      </c>
      <c r="G406" s="211" t="s">
        <v>543</v>
      </c>
      <c r="H406" s="212">
        <v>38.380000000000003</v>
      </c>
      <c r="I406" s="213"/>
      <c r="J406" s="214">
        <f>ROUND(I406*H406,2)</f>
        <v>0</v>
      </c>
      <c r="K406" s="210" t="s">
        <v>1</v>
      </c>
      <c r="L406" s="215"/>
      <c r="M406" s="216" t="s">
        <v>1</v>
      </c>
      <c r="N406" s="217" t="s">
        <v>38</v>
      </c>
      <c r="O406" s="59"/>
      <c r="P406" s="172">
        <f>O406*H406</f>
        <v>0</v>
      </c>
      <c r="Q406" s="172">
        <v>8.9999999999999993E-3</v>
      </c>
      <c r="R406" s="172">
        <f>Q406*H406</f>
        <v>0.34542</v>
      </c>
      <c r="S406" s="172">
        <v>0</v>
      </c>
      <c r="T406" s="173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4" t="s">
        <v>226</v>
      </c>
      <c r="AT406" s="174" t="s">
        <v>391</v>
      </c>
      <c r="AU406" s="174" t="s">
        <v>83</v>
      </c>
      <c r="AY406" s="18" t="s">
        <v>166</v>
      </c>
      <c r="BE406" s="175">
        <f>IF(N406="základní",J406,0)</f>
        <v>0</v>
      </c>
      <c r="BF406" s="175">
        <f>IF(N406="snížená",J406,0)</f>
        <v>0</v>
      </c>
      <c r="BG406" s="175">
        <f>IF(N406="zákl. přenesená",J406,0)</f>
        <v>0</v>
      </c>
      <c r="BH406" s="175">
        <f>IF(N406="sníž. přenesená",J406,0)</f>
        <v>0</v>
      </c>
      <c r="BI406" s="175">
        <f>IF(N406="nulová",J406,0)</f>
        <v>0</v>
      </c>
      <c r="BJ406" s="18" t="s">
        <v>81</v>
      </c>
      <c r="BK406" s="175">
        <f>ROUND(I406*H406,2)</f>
        <v>0</v>
      </c>
      <c r="BL406" s="18" t="s">
        <v>173</v>
      </c>
      <c r="BM406" s="174" t="s">
        <v>621</v>
      </c>
    </row>
    <row r="407" spans="1:65" s="13" customFormat="1" ht="11.25">
      <c r="B407" s="176"/>
      <c r="D407" s="177" t="s">
        <v>175</v>
      </c>
      <c r="E407" s="178" t="s">
        <v>1</v>
      </c>
      <c r="F407" s="179" t="s">
        <v>622</v>
      </c>
      <c r="H407" s="180">
        <v>38.380000000000003</v>
      </c>
      <c r="I407" s="181"/>
      <c r="L407" s="176"/>
      <c r="M407" s="182"/>
      <c r="N407" s="183"/>
      <c r="O407" s="183"/>
      <c r="P407" s="183"/>
      <c r="Q407" s="183"/>
      <c r="R407" s="183"/>
      <c r="S407" s="183"/>
      <c r="T407" s="184"/>
      <c r="AT407" s="178" t="s">
        <v>175</v>
      </c>
      <c r="AU407" s="178" t="s">
        <v>83</v>
      </c>
      <c r="AV407" s="13" t="s">
        <v>83</v>
      </c>
      <c r="AW407" s="13" t="s">
        <v>30</v>
      </c>
      <c r="AX407" s="13" t="s">
        <v>81</v>
      </c>
      <c r="AY407" s="178" t="s">
        <v>166</v>
      </c>
    </row>
    <row r="408" spans="1:65" s="2" customFormat="1" ht="21.75" customHeight="1">
      <c r="A408" s="33"/>
      <c r="B408" s="162"/>
      <c r="C408" s="208" t="s">
        <v>623</v>
      </c>
      <c r="D408" s="208" t="s">
        <v>391</v>
      </c>
      <c r="E408" s="209" t="s">
        <v>624</v>
      </c>
      <c r="F408" s="210" t="s">
        <v>625</v>
      </c>
      <c r="G408" s="211" t="s">
        <v>543</v>
      </c>
      <c r="H408" s="212">
        <v>32.32</v>
      </c>
      <c r="I408" s="213"/>
      <c r="J408" s="214">
        <f>ROUND(I408*H408,2)</f>
        <v>0</v>
      </c>
      <c r="K408" s="210" t="s">
        <v>1</v>
      </c>
      <c r="L408" s="215"/>
      <c r="M408" s="216" t="s">
        <v>1</v>
      </c>
      <c r="N408" s="217" t="s">
        <v>38</v>
      </c>
      <c r="O408" s="59"/>
      <c r="P408" s="172">
        <f>O408*H408</f>
        <v>0</v>
      </c>
      <c r="Q408" s="172">
        <v>3.0999999999999999E-3</v>
      </c>
      <c r="R408" s="172">
        <f>Q408*H408</f>
        <v>0.100192</v>
      </c>
      <c r="S408" s="172">
        <v>0</v>
      </c>
      <c r="T408" s="173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74" t="s">
        <v>226</v>
      </c>
      <c r="AT408" s="174" t="s">
        <v>391</v>
      </c>
      <c r="AU408" s="174" t="s">
        <v>83</v>
      </c>
      <c r="AY408" s="18" t="s">
        <v>166</v>
      </c>
      <c r="BE408" s="175">
        <f>IF(N408="základní",J408,0)</f>
        <v>0</v>
      </c>
      <c r="BF408" s="175">
        <f>IF(N408="snížená",J408,0)</f>
        <v>0</v>
      </c>
      <c r="BG408" s="175">
        <f>IF(N408="zákl. přenesená",J408,0)</f>
        <v>0</v>
      </c>
      <c r="BH408" s="175">
        <f>IF(N408="sníž. přenesená",J408,0)</f>
        <v>0</v>
      </c>
      <c r="BI408" s="175">
        <f>IF(N408="nulová",J408,0)</f>
        <v>0</v>
      </c>
      <c r="BJ408" s="18" t="s">
        <v>81</v>
      </c>
      <c r="BK408" s="175">
        <f>ROUND(I408*H408,2)</f>
        <v>0</v>
      </c>
      <c r="BL408" s="18" t="s">
        <v>173</v>
      </c>
      <c r="BM408" s="174" t="s">
        <v>626</v>
      </c>
    </row>
    <row r="409" spans="1:65" s="13" customFormat="1" ht="11.25">
      <c r="B409" s="176"/>
      <c r="D409" s="177" t="s">
        <v>175</v>
      </c>
      <c r="E409" s="178" t="s">
        <v>1</v>
      </c>
      <c r="F409" s="179" t="s">
        <v>627</v>
      </c>
      <c r="H409" s="180">
        <v>32.32</v>
      </c>
      <c r="I409" s="181"/>
      <c r="L409" s="176"/>
      <c r="M409" s="182"/>
      <c r="N409" s="183"/>
      <c r="O409" s="183"/>
      <c r="P409" s="183"/>
      <c r="Q409" s="183"/>
      <c r="R409" s="183"/>
      <c r="S409" s="183"/>
      <c r="T409" s="184"/>
      <c r="AT409" s="178" t="s">
        <v>175</v>
      </c>
      <c r="AU409" s="178" t="s">
        <v>83</v>
      </c>
      <c r="AV409" s="13" t="s">
        <v>83</v>
      </c>
      <c r="AW409" s="13" t="s">
        <v>30</v>
      </c>
      <c r="AX409" s="13" t="s">
        <v>81</v>
      </c>
      <c r="AY409" s="178" t="s">
        <v>166</v>
      </c>
    </row>
    <row r="410" spans="1:65" s="2" customFormat="1" ht="16.5" customHeight="1">
      <c r="A410" s="33"/>
      <c r="B410" s="162"/>
      <c r="C410" s="163" t="s">
        <v>628</v>
      </c>
      <c r="D410" s="163" t="s">
        <v>168</v>
      </c>
      <c r="E410" s="164" t="s">
        <v>629</v>
      </c>
      <c r="F410" s="165" t="s">
        <v>630</v>
      </c>
      <c r="G410" s="166" t="s">
        <v>543</v>
      </c>
      <c r="H410" s="167">
        <v>9</v>
      </c>
      <c r="I410" s="168"/>
      <c r="J410" s="169">
        <f>ROUND(I410*H410,2)</f>
        <v>0</v>
      </c>
      <c r="K410" s="165" t="s">
        <v>172</v>
      </c>
      <c r="L410" s="34"/>
      <c r="M410" s="170" t="s">
        <v>1</v>
      </c>
      <c r="N410" s="171" t="s">
        <v>38</v>
      </c>
      <c r="O410" s="59"/>
      <c r="P410" s="172">
        <f>O410*H410</f>
        <v>0</v>
      </c>
      <c r="Q410" s="172">
        <v>1.6199999999999999E-3</v>
      </c>
      <c r="R410" s="172">
        <f>Q410*H410</f>
        <v>1.4579999999999999E-2</v>
      </c>
      <c r="S410" s="172">
        <v>0</v>
      </c>
      <c r="T410" s="173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74" t="s">
        <v>173</v>
      </c>
      <c r="AT410" s="174" t="s">
        <v>168</v>
      </c>
      <c r="AU410" s="174" t="s">
        <v>83</v>
      </c>
      <c r="AY410" s="18" t="s">
        <v>166</v>
      </c>
      <c r="BE410" s="175">
        <f>IF(N410="základní",J410,0)</f>
        <v>0</v>
      </c>
      <c r="BF410" s="175">
        <f>IF(N410="snížená",J410,0)</f>
        <v>0</v>
      </c>
      <c r="BG410" s="175">
        <f>IF(N410="zákl. přenesená",J410,0)</f>
        <v>0</v>
      </c>
      <c r="BH410" s="175">
        <f>IF(N410="sníž. přenesená",J410,0)</f>
        <v>0</v>
      </c>
      <c r="BI410" s="175">
        <f>IF(N410="nulová",J410,0)</f>
        <v>0</v>
      </c>
      <c r="BJ410" s="18" t="s">
        <v>81</v>
      </c>
      <c r="BK410" s="175">
        <f>ROUND(I410*H410,2)</f>
        <v>0</v>
      </c>
      <c r="BL410" s="18" t="s">
        <v>173</v>
      </c>
      <c r="BM410" s="174" t="s">
        <v>631</v>
      </c>
    </row>
    <row r="411" spans="1:65" s="13" customFormat="1" ht="11.25">
      <c r="B411" s="176"/>
      <c r="D411" s="177" t="s">
        <v>175</v>
      </c>
      <c r="E411" s="178" t="s">
        <v>1</v>
      </c>
      <c r="F411" s="179" t="s">
        <v>232</v>
      </c>
      <c r="H411" s="180">
        <v>9</v>
      </c>
      <c r="I411" s="181"/>
      <c r="L411" s="176"/>
      <c r="M411" s="182"/>
      <c r="N411" s="183"/>
      <c r="O411" s="183"/>
      <c r="P411" s="183"/>
      <c r="Q411" s="183"/>
      <c r="R411" s="183"/>
      <c r="S411" s="183"/>
      <c r="T411" s="184"/>
      <c r="AT411" s="178" t="s">
        <v>175</v>
      </c>
      <c r="AU411" s="178" t="s">
        <v>83</v>
      </c>
      <c r="AV411" s="13" t="s">
        <v>83</v>
      </c>
      <c r="AW411" s="13" t="s">
        <v>30</v>
      </c>
      <c r="AX411" s="13" t="s">
        <v>81</v>
      </c>
      <c r="AY411" s="178" t="s">
        <v>166</v>
      </c>
    </row>
    <row r="412" spans="1:65" s="2" customFormat="1" ht="16.5" customHeight="1">
      <c r="A412" s="33"/>
      <c r="B412" s="162"/>
      <c r="C412" s="208" t="s">
        <v>632</v>
      </c>
      <c r="D412" s="208" t="s">
        <v>391</v>
      </c>
      <c r="E412" s="209" t="s">
        <v>633</v>
      </c>
      <c r="F412" s="210" t="s">
        <v>634</v>
      </c>
      <c r="G412" s="211" t="s">
        <v>543</v>
      </c>
      <c r="H412" s="212">
        <v>9.09</v>
      </c>
      <c r="I412" s="213"/>
      <c r="J412" s="214">
        <f>ROUND(I412*H412,2)</f>
        <v>0</v>
      </c>
      <c r="K412" s="210" t="s">
        <v>1</v>
      </c>
      <c r="L412" s="215"/>
      <c r="M412" s="216" t="s">
        <v>1</v>
      </c>
      <c r="N412" s="217" t="s">
        <v>38</v>
      </c>
      <c r="O412" s="59"/>
      <c r="P412" s="172">
        <f>O412*H412</f>
        <v>0</v>
      </c>
      <c r="Q412" s="172">
        <v>4.5999999999999999E-3</v>
      </c>
      <c r="R412" s="172">
        <f>Q412*H412</f>
        <v>4.1813999999999997E-2</v>
      </c>
      <c r="S412" s="172">
        <v>0</v>
      </c>
      <c r="T412" s="173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4" t="s">
        <v>226</v>
      </c>
      <c r="AT412" s="174" t="s">
        <v>391</v>
      </c>
      <c r="AU412" s="174" t="s">
        <v>83</v>
      </c>
      <c r="AY412" s="18" t="s">
        <v>166</v>
      </c>
      <c r="BE412" s="175">
        <f>IF(N412="základní",J412,0)</f>
        <v>0</v>
      </c>
      <c r="BF412" s="175">
        <f>IF(N412="snížená",J412,0)</f>
        <v>0</v>
      </c>
      <c r="BG412" s="175">
        <f>IF(N412="zákl. přenesená",J412,0)</f>
        <v>0</v>
      </c>
      <c r="BH412" s="175">
        <f>IF(N412="sníž. přenesená",J412,0)</f>
        <v>0</v>
      </c>
      <c r="BI412" s="175">
        <f>IF(N412="nulová",J412,0)</f>
        <v>0</v>
      </c>
      <c r="BJ412" s="18" t="s">
        <v>81</v>
      </c>
      <c r="BK412" s="175">
        <f>ROUND(I412*H412,2)</f>
        <v>0</v>
      </c>
      <c r="BL412" s="18" t="s">
        <v>173</v>
      </c>
      <c r="BM412" s="174" t="s">
        <v>635</v>
      </c>
    </row>
    <row r="413" spans="1:65" s="13" customFormat="1" ht="11.25">
      <c r="B413" s="176"/>
      <c r="D413" s="177" t="s">
        <v>175</v>
      </c>
      <c r="E413" s="178" t="s">
        <v>1</v>
      </c>
      <c r="F413" s="179" t="s">
        <v>636</v>
      </c>
      <c r="H413" s="180">
        <v>9.09</v>
      </c>
      <c r="I413" s="181"/>
      <c r="L413" s="176"/>
      <c r="M413" s="182"/>
      <c r="N413" s="183"/>
      <c r="O413" s="183"/>
      <c r="P413" s="183"/>
      <c r="Q413" s="183"/>
      <c r="R413" s="183"/>
      <c r="S413" s="183"/>
      <c r="T413" s="184"/>
      <c r="AT413" s="178" t="s">
        <v>175</v>
      </c>
      <c r="AU413" s="178" t="s">
        <v>83</v>
      </c>
      <c r="AV413" s="13" t="s">
        <v>83</v>
      </c>
      <c r="AW413" s="13" t="s">
        <v>30</v>
      </c>
      <c r="AX413" s="13" t="s">
        <v>81</v>
      </c>
      <c r="AY413" s="178" t="s">
        <v>166</v>
      </c>
    </row>
    <row r="414" spans="1:65" s="2" customFormat="1" ht="16.5" customHeight="1">
      <c r="A414" s="33"/>
      <c r="B414" s="162"/>
      <c r="C414" s="163" t="s">
        <v>637</v>
      </c>
      <c r="D414" s="163" t="s">
        <v>168</v>
      </c>
      <c r="E414" s="164" t="s">
        <v>638</v>
      </c>
      <c r="F414" s="165" t="s">
        <v>639</v>
      </c>
      <c r="G414" s="166" t="s">
        <v>543</v>
      </c>
      <c r="H414" s="167">
        <v>7</v>
      </c>
      <c r="I414" s="168"/>
      <c r="J414" s="169">
        <f>ROUND(I414*H414,2)</f>
        <v>0</v>
      </c>
      <c r="K414" s="165" t="s">
        <v>172</v>
      </c>
      <c r="L414" s="34"/>
      <c r="M414" s="170" t="s">
        <v>1</v>
      </c>
      <c r="N414" s="171" t="s">
        <v>38</v>
      </c>
      <c r="O414" s="59"/>
      <c r="P414" s="172">
        <f>O414*H414</f>
        <v>0</v>
      </c>
      <c r="Q414" s="172">
        <v>3.4000000000000002E-4</v>
      </c>
      <c r="R414" s="172">
        <f>Q414*H414</f>
        <v>2.3800000000000002E-3</v>
      </c>
      <c r="S414" s="172">
        <v>0</v>
      </c>
      <c r="T414" s="173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74" t="s">
        <v>173</v>
      </c>
      <c r="AT414" s="174" t="s">
        <v>168</v>
      </c>
      <c r="AU414" s="174" t="s">
        <v>83</v>
      </c>
      <c r="AY414" s="18" t="s">
        <v>166</v>
      </c>
      <c r="BE414" s="175">
        <f>IF(N414="základní",J414,0)</f>
        <v>0</v>
      </c>
      <c r="BF414" s="175">
        <f>IF(N414="snížená",J414,0)</f>
        <v>0</v>
      </c>
      <c r="BG414" s="175">
        <f>IF(N414="zákl. přenesená",J414,0)</f>
        <v>0</v>
      </c>
      <c r="BH414" s="175">
        <f>IF(N414="sníž. přenesená",J414,0)</f>
        <v>0</v>
      </c>
      <c r="BI414" s="175">
        <f>IF(N414="nulová",J414,0)</f>
        <v>0</v>
      </c>
      <c r="BJ414" s="18" t="s">
        <v>81</v>
      </c>
      <c r="BK414" s="175">
        <f>ROUND(I414*H414,2)</f>
        <v>0</v>
      </c>
      <c r="BL414" s="18" t="s">
        <v>173</v>
      </c>
      <c r="BM414" s="174" t="s">
        <v>640</v>
      </c>
    </row>
    <row r="415" spans="1:65" s="13" customFormat="1" ht="11.25">
      <c r="B415" s="176"/>
      <c r="D415" s="177" t="s">
        <v>175</v>
      </c>
      <c r="E415" s="178" t="s">
        <v>1</v>
      </c>
      <c r="F415" s="179" t="s">
        <v>213</v>
      </c>
      <c r="H415" s="180">
        <v>7</v>
      </c>
      <c r="I415" s="181"/>
      <c r="L415" s="176"/>
      <c r="M415" s="182"/>
      <c r="N415" s="183"/>
      <c r="O415" s="183"/>
      <c r="P415" s="183"/>
      <c r="Q415" s="183"/>
      <c r="R415" s="183"/>
      <c r="S415" s="183"/>
      <c r="T415" s="184"/>
      <c r="AT415" s="178" t="s">
        <v>175</v>
      </c>
      <c r="AU415" s="178" t="s">
        <v>83</v>
      </c>
      <c r="AV415" s="13" t="s">
        <v>83</v>
      </c>
      <c r="AW415" s="13" t="s">
        <v>30</v>
      </c>
      <c r="AX415" s="13" t="s">
        <v>81</v>
      </c>
      <c r="AY415" s="178" t="s">
        <v>166</v>
      </c>
    </row>
    <row r="416" spans="1:65" s="2" customFormat="1" ht="16.5" customHeight="1">
      <c r="A416" s="33"/>
      <c r="B416" s="162"/>
      <c r="C416" s="208" t="s">
        <v>641</v>
      </c>
      <c r="D416" s="208" t="s">
        <v>391</v>
      </c>
      <c r="E416" s="209" t="s">
        <v>642</v>
      </c>
      <c r="F416" s="210" t="s">
        <v>643</v>
      </c>
      <c r="G416" s="211" t="s">
        <v>543</v>
      </c>
      <c r="H416" s="212">
        <v>7.07</v>
      </c>
      <c r="I416" s="213"/>
      <c r="J416" s="214">
        <f>ROUND(I416*H416,2)</f>
        <v>0</v>
      </c>
      <c r="K416" s="210" t="s">
        <v>1</v>
      </c>
      <c r="L416" s="215"/>
      <c r="M416" s="216" t="s">
        <v>1</v>
      </c>
      <c r="N416" s="217" t="s">
        <v>38</v>
      </c>
      <c r="O416" s="59"/>
      <c r="P416" s="172">
        <f>O416*H416</f>
        <v>0</v>
      </c>
      <c r="Q416" s="172">
        <v>3.95E-2</v>
      </c>
      <c r="R416" s="172">
        <f>Q416*H416</f>
        <v>0.27926500000000004</v>
      </c>
      <c r="S416" s="172">
        <v>0</v>
      </c>
      <c r="T416" s="173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74" t="s">
        <v>226</v>
      </c>
      <c r="AT416" s="174" t="s">
        <v>391</v>
      </c>
      <c r="AU416" s="174" t="s">
        <v>83</v>
      </c>
      <c r="AY416" s="18" t="s">
        <v>166</v>
      </c>
      <c r="BE416" s="175">
        <f>IF(N416="základní",J416,0)</f>
        <v>0</v>
      </c>
      <c r="BF416" s="175">
        <f>IF(N416="snížená",J416,0)</f>
        <v>0</v>
      </c>
      <c r="BG416" s="175">
        <f>IF(N416="zákl. přenesená",J416,0)</f>
        <v>0</v>
      </c>
      <c r="BH416" s="175">
        <f>IF(N416="sníž. přenesená",J416,0)</f>
        <v>0</v>
      </c>
      <c r="BI416" s="175">
        <f>IF(N416="nulová",J416,0)</f>
        <v>0</v>
      </c>
      <c r="BJ416" s="18" t="s">
        <v>81</v>
      </c>
      <c r="BK416" s="175">
        <f>ROUND(I416*H416,2)</f>
        <v>0</v>
      </c>
      <c r="BL416" s="18" t="s">
        <v>173</v>
      </c>
      <c r="BM416" s="174" t="s">
        <v>644</v>
      </c>
    </row>
    <row r="417" spans="1:65" s="13" customFormat="1" ht="11.25">
      <c r="B417" s="176"/>
      <c r="D417" s="177" t="s">
        <v>175</v>
      </c>
      <c r="E417" s="178" t="s">
        <v>1</v>
      </c>
      <c r="F417" s="179" t="s">
        <v>645</v>
      </c>
      <c r="H417" s="180">
        <v>7.07</v>
      </c>
      <c r="I417" s="181"/>
      <c r="L417" s="176"/>
      <c r="M417" s="182"/>
      <c r="N417" s="183"/>
      <c r="O417" s="183"/>
      <c r="P417" s="183"/>
      <c r="Q417" s="183"/>
      <c r="R417" s="183"/>
      <c r="S417" s="183"/>
      <c r="T417" s="184"/>
      <c r="AT417" s="178" t="s">
        <v>175</v>
      </c>
      <c r="AU417" s="178" t="s">
        <v>83</v>
      </c>
      <c r="AV417" s="13" t="s">
        <v>83</v>
      </c>
      <c r="AW417" s="13" t="s">
        <v>30</v>
      </c>
      <c r="AX417" s="13" t="s">
        <v>81</v>
      </c>
      <c r="AY417" s="178" t="s">
        <v>166</v>
      </c>
    </row>
    <row r="418" spans="1:65" s="2" customFormat="1" ht="21.75" customHeight="1">
      <c r="A418" s="33"/>
      <c r="B418" s="162"/>
      <c r="C418" s="163" t="s">
        <v>646</v>
      </c>
      <c r="D418" s="163" t="s">
        <v>168</v>
      </c>
      <c r="E418" s="164" t="s">
        <v>647</v>
      </c>
      <c r="F418" s="165" t="s">
        <v>648</v>
      </c>
      <c r="G418" s="166" t="s">
        <v>543</v>
      </c>
      <c r="H418" s="167">
        <v>31</v>
      </c>
      <c r="I418" s="168"/>
      <c r="J418" s="169">
        <f>ROUND(I418*H418,2)</f>
        <v>0</v>
      </c>
      <c r="K418" s="165" t="s">
        <v>172</v>
      </c>
      <c r="L418" s="34"/>
      <c r="M418" s="170" t="s">
        <v>1</v>
      </c>
      <c r="N418" s="171" t="s">
        <v>38</v>
      </c>
      <c r="O418" s="59"/>
      <c r="P418" s="172">
        <f>O418*H418</f>
        <v>0</v>
      </c>
      <c r="Q418" s="172">
        <v>0</v>
      </c>
      <c r="R418" s="172">
        <f>Q418*H418</f>
        <v>0</v>
      </c>
      <c r="S418" s="172">
        <v>0.05</v>
      </c>
      <c r="T418" s="173">
        <f>S418*H418</f>
        <v>1.55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74" t="s">
        <v>173</v>
      </c>
      <c r="AT418" s="174" t="s">
        <v>168</v>
      </c>
      <c r="AU418" s="174" t="s">
        <v>83</v>
      </c>
      <c r="AY418" s="18" t="s">
        <v>166</v>
      </c>
      <c r="BE418" s="175">
        <f>IF(N418="základní",J418,0)</f>
        <v>0</v>
      </c>
      <c r="BF418" s="175">
        <f>IF(N418="snížená",J418,0)</f>
        <v>0</v>
      </c>
      <c r="BG418" s="175">
        <f>IF(N418="zákl. přenesená",J418,0)</f>
        <v>0</v>
      </c>
      <c r="BH418" s="175">
        <f>IF(N418="sníž. přenesená",J418,0)</f>
        <v>0</v>
      </c>
      <c r="BI418" s="175">
        <f>IF(N418="nulová",J418,0)</f>
        <v>0</v>
      </c>
      <c r="BJ418" s="18" t="s">
        <v>81</v>
      </c>
      <c r="BK418" s="175">
        <f>ROUND(I418*H418,2)</f>
        <v>0</v>
      </c>
      <c r="BL418" s="18" t="s">
        <v>173</v>
      </c>
      <c r="BM418" s="174" t="s">
        <v>649</v>
      </c>
    </row>
    <row r="419" spans="1:65" s="13" customFormat="1" ht="11.25">
      <c r="B419" s="176"/>
      <c r="D419" s="177" t="s">
        <v>175</v>
      </c>
      <c r="E419" s="178" t="s">
        <v>1</v>
      </c>
      <c r="F419" s="179" t="s">
        <v>650</v>
      </c>
      <c r="H419" s="180">
        <v>3</v>
      </c>
      <c r="I419" s="181"/>
      <c r="L419" s="176"/>
      <c r="M419" s="182"/>
      <c r="N419" s="183"/>
      <c r="O419" s="183"/>
      <c r="P419" s="183"/>
      <c r="Q419" s="183"/>
      <c r="R419" s="183"/>
      <c r="S419" s="183"/>
      <c r="T419" s="184"/>
      <c r="AT419" s="178" t="s">
        <v>175</v>
      </c>
      <c r="AU419" s="178" t="s">
        <v>83</v>
      </c>
      <c r="AV419" s="13" t="s">
        <v>83</v>
      </c>
      <c r="AW419" s="13" t="s">
        <v>30</v>
      </c>
      <c r="AX419" s="13" t="s">
        <v>73</v>
      </c>
      <c r="AY419" s="178" t="s">
        <v>166</v>
      </c>
    </row>
    <row r="420" spans="1:65" s="13" customFormat="1" ht="11.25">
      <c r="B420" s="176"/>
      <c r="D420" s="177" t="s">
        <v>175</v>
      </c>
      <c r="E420" s="178" t="s">
        <v>1</v>
      </c>
      <c r="F420" s="179" t="s">
        <v>651</v>
      </c>
      <c r="H420" s="180">
        <v>23</v>
      </c>
      <c r="I420" s="181"/>
      <c r="L420" s="176"/>
      <c r="M420" s="182"/>
      <c r="N420" s="183"/>
      <c r="O420" s="183"/>
      <c r="P420" s="183"/>
      <c r="Q420" s="183"/>
      <c r="R420" s="183"/>
      <c r="S420" s="183"/>
      <c r="T420" s="184"/>
      <c r="AT420" s="178" t="s">
        <v>175</v>
      </c>
      <c r="AU420" s="178" t="s">
        <v>83</v>
      </c>
      <c r="AV420" s="13" t="s">
        <v>83</v>
      </c>
      <c r="AW420" s="13" t="s">
        <v>30</v>
      </c>
      <c r="AX420" s="13" t="s">
        <v>73</v>
      </c>
      <c r="AY420" s="178" t="s">
        <v>166</v>
      </c>
    </row>
    <row r="421" spans="1:65" s="13" customFormat="1" ht="11.25">
      <c r="B421" s="176"/>
      <c r="D421" s="177" t="s">
        <v>175</v>
      </c>
      <c r="E421" s="178" t="s">
        <v>1</v>
      </c>
      <c r="F421" s="179" t="s">
        <v>652</v>
      </c>
      <c r="H421" s="180">
        <v>5</v>
      </c>
      <c r="I421" s="181"/>
      <c r="L421" s="176"/>
      <c r="M421" s="182"/>
      <c r="N421" s="183"/>
      <c r="O421" s="183"/>
      <c r="P421" s="183"/>
      <c r="Q421" s="183"/>
      <c r="R421" s="183"/>
      <c r="S421" s="183"/>
      <c r="T421" s="184"/>
      <c r="AT421" s="178" t="s">
        <v>175</v>
      </c>
      <c r="AU421" s="178" t="s">
        <v>83</v>
      </c>
      <c r="AV421" s="13" t="s">
        <v>83</v>
      </c>
      <c r="AW421" s="13" t="s">
        <v>30</v>
      </c>
      <c r="AX421" s="13" t="s">
        <v>73</v>
      </c>
      <c r="AY421" s="178" t="s">
        <v>166</v>
      </c>
    </row>
    <row r="422" spans="1:65" s="14" customFormat="1" ht="11.25">
      <c r="B422" s="185"/>
      <c r="D422" s="177" t="s">
        <v>175</v>
      </c>
      <c r="E422" s="186" t="s">
        <v>1</v>
      </c>
      <c r="F422" s="187" t="s">
        <v>176</v>
      </c>
      <c r="H422" s="188">
        <v>31</v>
      </c>
      <c r="I422" s="189"/>
      <c r="L422" s="185"/>
      <c r="M422" s="190"/>
      <c r="N422" s="191"/>
      <c r="O422" s="191"/>
      <c r="P422" s="191"/>
      <c r="Q422" s="191"/>
      <c r="R422" s="191"/>
      <c r="S422" s="191"/>
      <c r="T422" s="192"/>
      <c r="AT422" s="186" t="s">
        <v>175</v>
      </c>
      <c r="AU422" s="186" t="s">
        <v>83</v>
      </c>
      <c r="AV422" s="14" t="s">
        <v>173</v>
      </c>
      <c r="AW422" s="14" t="s">
        <v>30</v>
      </c>
      <c r="AX422" s="14" t="s">
        <v>81</v>
      </c>
      <c r="AY422" s="186" t="s">
        <v>166</v>
      </c>
    </row>
    <row r="423" spans="1:65" s="2" customFormat="1" ht="21.75" customHeight="1">
      <c r="A423" s="33"/>
      <c r="B423" s="162"/>
      <c r="C423" s="163" t="s">
        <v>653</v>
      </c>
      <c r="D423" s="163" t="s">
        <v>168</v>
      </c>
      <c r="E423" s="164" t="s">
        <v>654</v>
      </c>
      <c r="F423" s="165" t="s">
        <v>655</v>
      </c>
      <c r="G423" s="166" t="s">
        <v>210</v>
      </c>
      <c r="H423" s="167">
        <v>14</v>
      </c>
      <c r="I423" s="168"/>
      <c r="J423" s="169">
        <f>ROUND(I423*H423,2)</f>
        <v>0</v>
      </c>
      <c r="K423" s="165" t="s">
        <v>1</v>
      </c>
      <c r="L423" s="34"/>
      <c r="M423" s="170" t="s">
        <v>1</v>
      </c>
      <c r="N423" s="171" t="s">
        <v>38</v>
      </c>
      <c r="O423" s="59"/>
      <c r="P423" s="172">
        <f>O423*H423</f>
        <v>0</v>
      </c>
      <c r="Q423" s="172">
        <v>0</v>
      </c>
      <c r="R423" s="172">
        <f>Q423*H423</f>
        <v>0</v>
      </c>
      <c r="S423" s="172">
        <v>0</v>
      </c>
      <c r="T423" s="173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74" t="s">
        <v>173</v>
      </c>
      <c r="AT423" s="174" t="s">
        <v>168</v>
      </c>
      <c r="AU423" s="174" t="s">
        <v>83</v>
      </c>
      <c r="AY423" s="18" t="s">
        <v>166</v>
      </c>
      <c r="BE423" s="175">
        <f>IF(N423="základní",J423,0)</f>
        <v>0</v>
      </c>
      <c r="BF423" s="175">
        <f>IF(N423="snížená",J423,0)</f>
        <v>0</v>
      </c>
      <c r="BG423" s="175">
        <f>IF(N423="zákl. přenesená",J423,0)</f>
        <v>0</v>
      </c>
      <c r="BH423" s="175">
        <f>IF(N423="sníž. přenesená",J423,0)</f>
        <v>0</v>
      </c>
      <c r="BI423" s="175">
        <f>IF(N423="nulová",J423,0)</f>
        <v>0</v>
      </c>
      <c r="BJ423" s="18" t="s">
        <v>81</v>
      </c>
      <c r="BK423" s="175">
        <f>ROUND(I423*H423,2)</f>
        <v>0</v>
      </c>
      <c r="BL423" s="18" t="s">
        <v>173</v>
      </c>
      <c r="BM423" s="174" t="s">
        <v>656</v>
      </c>
    </row>
    <row r="424" spans="1:65" s="13" customFormat="1" ht="11.25">
      <c r="B424" s="176"/>
      <c r="D424" s="177" t="s">
        <v>175</v>
      </c>
      <c r="E424" s="178" t="s">
        <v>1</v>
      </c>
      <c r="F424" s="179" t="s">
        <v>274</v>
      </c>
      <c r="H424" s="180">
        <v>14</v>
      </c>
      <c r="I424" s="181"/>
      <c r="L424" s="176"/>
      <c r="M424" s="182"/>
      <c r="N424" s="183"/>
      <c r="O424" s="183"/>
      <c r="P424" s="183"/>
      <c r="Q424" s="183"/>
      <c r="R424" s="183"/>
      <c r="S424" s="183"/>
      <c r="T424" s="184"/>
      <c r="AT424" s="178" t="s">
        <v>175</v>
      </c>
      <c r="AU424" s="178" t="s">
        <v>83</v>
      </c>
      <c r="AV424" s="13" t="s">
        <v>83</v>
      </c>
      <c r="AW424" s="13" t="s">
        <v>30</v>
      </c>
      <c r="AX424" s="13" t="s">
        <v>73</v>
      </c>
      <c r="AY424" s="178" t="s">
        <v>166</v>
      </c>
    </row>
    <row r="425" spans="1:65" s="14" customFormat="1" ht="11.25">
      <c r="B425" s="185"/>
      <c r="D425" s="177" t="s">
        <v>175</v>
      </c>
      <c r="E425" s="186" t="s">
        <v>1</v>
      </c>
      <c r="F425" s="187" t="s">
        <v>176</v>
      </c>
      <c r="H425" s="188">
        <v>14</v>
      </c>
      <c r="I425" s="189"/>
      <c r="L425" s="185"/>
      <c r="M425" s="190"/>
      <c r="N425" s="191"/>
      <c r="O425" s="191"/>
      <c r="P425" s="191"/>
      <c r="Q425" s="191"/>
      <c r="R425" s="191"/>
      <c r="S425" s="191"/>
      <c r="T425" s="192"/>
      <c r="AT425" s="186" t="s">
        <v>175</v>
      </c>
      <c r="AU425" s="186" t="s">
        <v>83</v>
      </c>
      <c r="AV425" s="14" t="s">
        <v>173</v>
      </c>
      <c r="AW425" s="14" t="s">
        <v>30</v>
      </c>
      <c r="AX425" s="14" t="s">
        <v>81</v>
      </c>
      <c r="AY425" s="186" t="s">
        <v>166</v>
      </c>
    </row>
    <row r="426" spans="1:65" s="2" customFormat="1" ht="21.75" customHeight="1">
      <c r="A426" s="33"/>
      <c r="B426" s="162"/>
      <c r="C426" s="163" t="s">
        <v>657</v>
      </c>
      <c r="D426" s="163" t="s">
        <v>168</v>
      </c>
      <c r="E426" s="164" t="s">
        <v>658</v>
      </c>
      <c r="F426" s="165" t="s">
        <v>659</v>
      </c>
      <c r="G426" s="166" t="s">
        <v>210</v>
      </c>
      <c r="H426" s="167">
        <v>96</v>
      </c>
      <c r="I426" s="168"/>
      <c r="J426" s="169">
        <f>ROUND(I426*H426,2)</f>
        <v>0</v>
      </c>
      <c r="K426" s="165" t="s">
        <v>1</v>
      </c>
      <c r="L426" s="34"/>
      <c r="M426" s="170" t="s">
        <v>1</v>
      </c>
      <c r="N426" s="171" t="s">
        <v>38</v>
      </c>
      <c r="O426" s="59"/>
      <c r="P426" s="172">
        <f>O426*H426</f>
        <v>0</v>
      </c>
      <c r="Q426" s="172">
        <v>0</v>
      </c>
      <c r="R426" s="172">
        <f>Q426*H426</f>
        <v>0</v>
      </c>
      <c r="S426" s="172">
        <v>0</v>
      </c>
      <c r="T426" s="173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74" t="s">
        <v>173</v>
      </c>
      <c r="AT426" s="174" t="s">
        <v>168</v>
      </c>
      <c r="AU426" s="174" t="s">
        <v>83</v>
      </c>
      <c r="AY426" s="18" t="s">
        <v>166</v>
      </c>
      <c r="BE426" s="175">
        <f>IF(N426="základní",J426,0)</f>
        <v>0</v>
      </c>
      <c r="BF426" s="175">
        <f>IF(N426="snížená",J426,0)</f>
        <v>0</v>
      </c>
      <c r="BG426" s="175">
        <f>IF(N426="zákl. přenesená",J426,0)</f>
        <v>0</v>
      </c>
      <c r="BH426" s="175">
        <f>IF(N426="sníž. přenesená",J426,0)</f>
        <v>0</v>
      </c>
      <c r="BI426" s="175">
        <f>IF(N426="nulová",J426,0)</f>
        <v>0</v>
      </c>
      <c r="BJ426" s="18" t="s">
        <v>81</v>
      </c>
      <c r="BK426" s="175">
        <f>ROUND(I426*H426,2)</f>
        <v>0</v>
      </c>
      <c r="BL426" s="18" t="s">
        <v>173</v>
      </c>
      <c r="BM426" s="174" t="s">
        <v>660</v>
      </c>
    </row>
    <row r="427" spans="1:65" s="13" customFormat="1" ht="11.25">
      <c r="B427" s="176"/>
      <c r="D427" s="177" t="s">
        <v>175</v>
      </c>
      <c r="E427" s="178" t="s">
        <v>1</v>
      </c>
      <c r="F427" s="179" t="s">
        <v>661</v>
      </c>
      <c r="H427" s="180">
        <v>96</v>
      </c>
      <c r="I427" s="181"/>
      <c r="L427" s="176"/>
      <c r="M427" s="182"/>
      <c r="N427" s="183"/>
      <c r="O427" s="183"/>
      <c r="P427" s="183"/>
      <c r="Q427" s="183"/>
      <c r="R427" s="183"/>
      <c r="S427" s="183"/>
      <c r="T427" s="184"/>
      <c r="AT427" s="178" t="s">
        <v>175</v>
      </c>
      <c r="AU427" s="178" t="s">
        <v>83</v>
      </c>
      <c r="AV427" s="13" t="s">
        <v>83</v>
      </c>
      <c r="AW427" s="13" t="s">
        <v>30</v>
      </c>
      <c r="AX427" s="13" t="s">
        <v>73</v>
      </c>
      <c r="AY427" s="178" t="s">
        <v>166</v>
      </c>
    </row>
    <row r="428" spans="1:65" s="14" customFormat="1" ht="11.25">
      <c r="B428" s="185"/>
      <c r="D428" s="177" t="s">
        <v>175</v>
      </c>
      <c r="E428" s="186" t="s">
        <v>1</v>
      </c>
      <c r="F428" s="187" t="s">
        <v>176</v>
      </c>
      <c r="H428" s="188">
        <v>96</v>
      </c>
      <c r="I428" s="189"/>
      <c r="L428" s="185"/>
      <c r="M428" s="190"/>
      <c r="N428" s="191"/>
      <c r="O428" s="191"/>
      <c r="P428" s="191"/>
      <c r="Q428" s="191"/>
      <c r="R428" s="191"/>
      <c r="S428" s="191"/>
      <c r="T428" s="192"/>
      <c r="AT428" s="186" t="s">
        <v>175</v>
      </c>
      <c r="AU428" s="186" t="s">
        <v>83</v>
      </c>
      <c r="AV428" s="14" t="s">
        <v>173</v>
      </c>
      <c r="AW428" s="14" t="s">
        <v>30</v>
      </c>
      <c r="AX428" s="14" t="s">
        <v>81</v>
      </c>
      <c r="AY428" s="186" t="s">
        <v>166</v>
      </c>
    </row>
    <row r="429" spans="1:65" s="2" customFormat="1" ht="21.75" customHeight="1">
      <c r="A429" s="33"/>
      <c r="B429" s="162"/>
      <c r="C429" s="163" t="s">
        <v>662</v>
      </c>
      <c r="D429" s="163" t="s">
        <v>168</v>
      </c>
      <c r="E429" s="164" t="s">
        <v>663</v>
      </c>
      <c r="F429" s="165" t="s">
        <v>664</v>
      </c>
      <c r="G429" s="166" t="s">
        <v>665</v>
      </c>
      <c r="H429" s="167">
        <v>1</v>
      </c>
      <c r="I429" s="168"/>
      <c r="J429" s="169">
        <f>ROUND(I429*H429,2)</f>
        <v>0</v>
      </c>
      <c r="K429" s="165" t="s">
        <v>1</v>
      </c>
      <c r="L429" s="34"/>
      <c r="M429" s="170" t="s">
        <v>1</v>
      </c>
      <c r="N429" s="171" t="s">
        <v>38</v>
      </c>
      <c r="O429" s="59"/>
      <c r="P429" s="172">
        <f>O429*H429</f>
        <v>0</v>
      </c>
      <c r="Q429" s="172">
        <v>0</v>
      </c>
      <c r="R429" s="172">
        <f>Q429*H429</f>
        <v>0</v>
      </c>
      <c r="S429" s="172">
        <v>0</v>
      </c>
      <c r="T429" s="173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74" t="s">
        <v>173</v>
      </c>
      <c r="AT429" s="174" t="s">
        <v>168</v>
      </c>
      <c r="AU429" s="174" t="s">
        <v>83</v>
      </c>
      <c r="AY429" s="18" t="s">
        <v>166</v>
      </c>
      <c r="BE429" s="175">
        <f>IF(N429="základní",J429,0)</f>
        <v>0</v>
      </c>
      <c r="BF429" s="175">
        <f>IF(N429="snížená",J429,0)</f>
        <v>0</v>
      </c>
      <c r="BG429" s="175">
        <f>IF(N429="zákl. přenesená",J429,0)</f>
        <v>0</v>
      </c>
      <c r="BH429" s="175">
        <f>IF(N429="sníž. přenesená",J429,0)</f>
        <v>0</v>
      </c>
      <c r="BI429" s="175">
        <f>IF(N429="nulová",J429,0)</f>
        <v>0</v>
      </c>
      <c r="BJ429" s="18" t="s">
        <v>81</v>
      </c>
      <c r="BK429" s="175">
        <f>ROUND(I429*H429,2)</f>
        <v>0</v>
      </c>
      <c r="BL429" s="18" t="s">
        <v>173</v>
      </c>
      <c r="BM429" s="174" t="s">
        <v>666</v>
      </c>
    </row>
    <row r="430" spans="1:65" s="13" customFormat="1" ht="11.25">
      <c r="B430" s="176"/>
      <c r="D430" s="177" t="s">
        <v>175</v>
      </c>
      <c r="E430" s="178" t="s">
        <v>1</v>
      </c>
      <c r="F430" s="179" t="s">
        <v>81</v>
      </c>
      <c r="H430" s="180">
        <v>1</v>
      </c>
      <c r="I430" s="181"/>
      <c r="L430" s="176"/>
      <c r="M430" s="182"/>
      <c r="N430" s="183"/>
      <c r="O430" s="183"/>
      <c r="P430" s="183"/>
      <c r="Q430" s="183"/>
      <c r="R430" s="183"/>
      <c r="S430" s="183"/>
      <c r="T430" s="184"/>
      <c r="AT430" s="178" t="s">
        <v>175</v>
      </c>
      <c r="AU430" s="178" t="s">
        <v>83</v>
      </c>
      <c r="AV430" s="13" t="s">
        <v>83</v>
      </c>
      <c r="AW430" s="13" t="s">
        <v>30</v>
      </c>
      <c r="AX430" s="13" t="s">
        <v>73</v>
      </c>
      <c r="AY430" s="178" t="s">
        <v>166</v>
      </c>
    </row>
    <row r="431" spans="1:65" s="14" customFormat="1" ht="11.25">
      <c r="B431" s="185"/>
      <c r="D431" s="177" t="s">
        <v>175</v>
      </c>
      <c r="E431" s="186" t="s">
        <v>1</v>
      </c>
      <c r="F431" s="187" t="s">
        <v>176</v>
      </c>
      <c r="H431" s="188">
        <v>1</v>
      </c>
      <c r="I431" s="189"/>
      <c r="L431" s="185"/>
      <c r="M431" s="190"/>
      <c r="N431" s="191"/>
      <c r="O431" s="191"/>
      <c r="P431" s="191"/>
      <c r="Q431" s="191"/>
      <c r="R431" s="191"/>
      <c r="S431" s="191"/>
      <c r="T431" s="192"/>
      <c r="AT431" s="186" t="s">
        <v>175</v>
      </c>
      <c r="AU431" s="186" t="s">
        <v>83</v>
      </c>
      <c r="AV431" s="14" t="s">
        <v>173</v>
      </c>
      <c r="AW431" s="14" t="s">
        <v>30</v>
      </c>
      <c r="AX431" s="14" t="s">
        <v>81</v>
      </c>
      <c r="AY431" s="186" t="s">
        <v>166</v>
      </c>
    </row>
    <row r="432" spans="1:65" s="2" customFormat="1" ht="16.5" customHeight="1">
      <c r="A432" s="33"/>
      <c r="B432" s="162"/>
      <c r="C432" s="163" t="s">
        <v>667</v>
      </c>
      <c r="D432" s="163" t="s">
        <v>168</v>
      </c>
      <c r="E432" s="164" t="s">
        <v>668</v>
      </c>
      <c r="F432" s="165" t="s">
        <v>669</v>
      </c>
      <c r="G432" s="166" t="s">
        <v>543</v>
      </c>
      <c r="H432" s="167">
        <v>26</v>
      </c>
      <c r="I432" s="168"/>
      <c r="J432" s="169">
        <f>ROUND(I432*H432,2)</f>
        <v>0</v>
      </c>
      <c r="K432" s="165" t="s">
        <v>1</v>
      </c>
      <c r="L432" s="34"/>
      <c r="M432" s="170" t="s">
        <v>1</v>
      </c>
      <c r="N432" s="171" t="s">
        <v>38</v>
      </c>
      <c r="O432" s="59"/>
      <c r="P432" s="172">
        <f>O432*H432</f>
        <v>0</v>
      </c>
      <c r="Q432" s="172">
        <v>0</v>
      </c>
      <c r="R432" s="172">
        <f>Q432*H432</f>
        <v>0</v>
      </c>
      <c r="S432" s="172">
        <v>0</v>
      </c>
      <c r="T432" s="173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74" t="s">
        <v>173</v>
      </c>
      <c r="AT432" s="174" t="s">
        <v>168</v>
      </c>
      <c r="AU432" s="174" t="s">
        <v>83</v>
      </c>
      <c r="AY432" s="18" t="s">
        <v>166</v>
      </c>
      <c r="BE432" s="175">
        <f>IF(N432="základní",J432,0)</f>
        <v>0</v>
      </c>
      <c r="BF432" s="175">
        <f>IF(N432="snížená",J432,0)</f>
        <v>0</v>
      </c>
      <c r="BG432" s="175">
        <f>IF(N432="zákl. přenesená",J432,0)</f>
        <v>0</v>
      </c>
      <c r="BH432" s="175">
        <f>IF(N432="sníž. přenesená",J432,0)</f>
        <v>0</v>
      </c>
      <c r="BI432" s="175">
        <f>IF(N432="nulová",J432,0)</f>
        <v>0</v>
      </c>
      <c r="BJ432" s="18" t="s">
        <v>81</v>
      </c>
      <c r="BK432" s="175">
        <f>ROUND(I432*H432,2)</f>
        <v>0</v>
      </c>
      <c r="BL432" s="18" t="s">
        <v>173</v>
      </c>
      <c r="BM432" s="174" t="s">
        <v>670</v>
      </c>
    </row>
    <row r="433" spans="1:65" s="13" customFormat="1" ht="11.25">
      <c r="B433" s="176"/>
      <c r="D433" s="177" t="s">
        <v>175</v>
      </c>
      <c r="E433" s="178" t="s">
        <v>1</v>
      </c>
      <c r="F433" s="179" t="s">
        <v>355</v>
      </c>
      <c r="H433" s="180">
        <v>26</v>
      </c>
      <c r="I433" s="181"/>
      <c r="L433" s="176"/>
      <c r="M433" s="182"/>
      <c r="N433" s="183"/>
      <c r="O433" s="183"/>
      <c r="P433" s="183"/>
      <c r="Q433" s="183"/>
      <c r="R433" s="183"/>
      <c r="S433" s="183"/>
      <c r="T433" s="184"/>
      <c r="AT433" s="178" t="s">
        <v>175</v>
      </c>
      <c r="AU433" s="178" t="s">
        <v>83</v>
      </c>
      <c r="AV433" s="13" t="s">
        <v>83</v>
      </c>
      <c r="AW433" s="13" t="s">
        <v>30</v>
      </c>
      <c r="AX433" s="13" t="s">
        <v>73</v>
      </c>
      <c r="AY433" s="178" t="s">
        <v>166</v>
      </c>
    </row>
    <row r="434" spans="1:65" s="14" customFormat="1" ht="11.25">
      <c r="B434" s="185"/>
      <c r="D434" s="177" t="s">
        <v>175</v>
      </c>
      <c r="E434" s="186" t="s">
        <v>1</v>
      </c>
      <c r="F434" s="187" t="s">
        <v>176</v>
      </c>
      <c r="H434" s="188">
        <v>26</v>
      </c>
      <c r="I434" s="189"/>
      <c r="L434" s="185"/>
      <c r="M434" s="190"/>
      <c r="N434" s="191"/>
      <c r="O434" s="191"/>
      <c r="P434" s="191"/>
      <c r="Q434" s="191"/>
      <c r="R434" s="191"/>
      <c r="S434" s="191"/>
      <c r="T434" s="192"/>
      <c r="AT434" s="186" t="s">
        <v>175</v>
      </c>
      <c r="AU434" s="186" t="s">
        <v>83</v>
      </c>
      <c r="AV434" s="14" t="s">
        <v>173</v>
      </c>
      <c r="AW434" s="14" t="s">
        <v>30</v>
      </c>
      <c r="AX434" s="14" t="s">
        <v>81</v>
      </c>
      <c r="AY434" s="186" t="s">
        <v>166</v>
      </c>
    </row>
    <row r="435" spans="1:65" s="2" customFormat="1" ht="16.5" customHeight="1">
      <c r="A435" s="33"/>
      <c r="B435" s="162"/>
      <c r="C435" s="163" t="s">
        <v>671</v>
      </c>
      <c r="D435" s="163" t="s">
        <v>168</v>
      </c>
      <c r="E435" s="164" t="s">
        <v>672</v>
      </c>
      <c r="F435" s="165" t="s">
        <v>673</v>
      </c>
      <c r="G435" s="166" t="s">
        <v>543</v>
      </c>
      <c r="H435" s="167">
        <v>6</v>
      </c>
      <c r="I435" s="168"/>
      <c r="J435" s="169">
        <f>ROUND(I435*H435,2)</f>
        <v>0</v>
      </c>
      <c r="K435" s="165" t="s">
        <v>1</v>
      </c>
      <c r="L435" s="34"/>
      <c r="M435" s="170" t="s">
        <v>1</v>
      </c>
      <c r="N435" s="171" t="s">
        <v>38</v>
      </c>
      <c r="O435" s="59"/>
      <c r="P435" s="172">
        <f>O435*H435</f>
        <v>0</v>
      </c>
      <c r="Q435" s="172">
        <v>0</v>
      </c>
      <c r="R435" s="172">
        <f>Q435*H435</f>
        <v>0</v>
      </c>
      <c r="S435" s="172">
        <v>0</v>
      </c>
      <c r="T435" s="173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74" t="s">
        <v>173</v>
      </c>
      <c r="AT435" s="174" t="s">
        <v>168</v>
      </c>
      <c r="AU435" s="174" t="s">
        <v>83</v>
      </c>
      <c r="AY435" s="18" t="s">
        <v>166</v>
      </c>
      <c r="BE435" s="175">
        <f>IF(N435="základní",J435,0)</f>
        <v>0</v>
      </c>
      <c r="BF435" s="175">
        <f>IF(N435="snížená",J435,0)</f>
        <v>0</v>
      </c>
      <c r="BG435" s="175">
        <f>IF(N435="zákl. přenesená",J435,0)</f>
        <v>0</v>
      </c>
      <c r="BH435" s="175">
        <f>IF(N435="sníž. přenesená",J435,0)</f>
        <v>0</v>
      </c>
      <c r="BI435" s="175">
        <f>IF(N435="nulová",J435,0)</f>
        <v>0</v>
      </c>
      <c r="BJ435" s="18" t="s">
        <v>81</v>
      </c>
      <c r="BK435" s="175">
        <f>ROUND(I435*H435,2)</f>
        <v>0</v>
      </c>
      <c r="BL435" s="18" t="s">
        <v>173</v>
      </c>
      <c r="BM435" s="174" t="s">
        <v>674</v>
      </c>
    </row>
    <row r="436" spans="1:65" s="13" customFormat="1" ht="11.25">
      <c r="B436" s="176"/>
      <c r="D436" s="177" t="s">
        <v>175</v>
      </c>
      <c r="E436" s="178" t="s">
        <v>1</v>
      </c>
      <c r="F436" s="179" t="s">
        <v>207</v>
      </c>
      <c r="H436" s="180">
        <v>6</v>
      </c>
      <c r="I436" s="181"/>
      <c r="L436" s="176"/>
      <c r="M436" s="182"/>
      <c r="N436" s="183"/>
      <c r="O436" s="183"/>
      <c r="P436" s="183"/>
      <c r="Q436" s="183"/>
      <c r="R436" s="183"/>
      <c r="S436" s="183"/>
      <c r="T436" s="184"/>
      <c r="AT436" s="178" t="s">
        <v>175</v>
      </c>
      <c r="AU436" s="178" t="s">
        <v>83</v>
      </c>
      <c r="AV436" s="13" t="s">
        <v>83</v>
      </c>
      <c r="AW436" s="13" t="s">
        <v>30</v>
      </c>
      <c r="AX436" s="13" t="s">
        <v>73</v>
      </c>
      <c r="AY436" s="178" t="s">
        <v>166</v>
      </c>
    </row>
    <row r="437" spans="1:65" s="14" customFormat="1" ht="11.25">
      <c r="B437" s="185"/>
      <c r="D437" s="177" t="s">
        <v>175</v>
      </c>
      <c r="E437" s="186" t="s">
        <v>1</v>
      </c>
      <c r="F437" s="187" t="s">
        <v>176</v>
      </c>
      <c r="H437" s="188">
        <v>6</v>
      </c>
      <c r="I437" s="189"/>
      <c r="L437" s="185"/>
      <c r="M437" s="190"/>
      <c r="N437" s="191"/>
      <c r="O437" s="191"/>
      <c r="P437" s="191"/>
      <c r="Q437" s="191"/>
      <c r="R437" s="191"/>
      <c r="S437" s="191"/>
      <c r="T437" s="192"/>
      <c r="AT437" s="186" t="s">
        <v>175</v>
      </c>
      <c r="AU437" s="186" t="s">
        <v>83</v>
      </c>
      <c r="AV437" s="14" t="s">
        <v>173</v>
      </c>
      <c r="AW437" s="14" t="s">
        <v>30</v>
      </c>
      <c r="AX437" s="14" t="s">
        <v>81</v>
      </c>
      <c r="AY437" s="186" t="s">
        <v>166</v>
      </c>
    </row>
    <row r="438" spans="1:65" s="2" customFormat="1" ht="21.75" customHeight="1">
      <c r="A438" s="33"/>
      <c r="B438" s="162"/>
      <c r="C438" s="163" t="s">
        <v>675</v>
      </c>
      <c r="D438" s="163" t="s">
        <v>168</v>
      </c>
      <c r="E438" s="164" t="s">
        <v>676</v>
      </c>
      <c r="F438" s="165" t="s">
        <v>677</v>
      </c>
      <c r="G438" s="166" t="s">
        <v>543</v>
      </c>
      <c r="H438" s="167">
        <v>28</v>
      </c>
      <c r="I438" s="168"/>
      <c r="J438" s="169">
        <f>ROUND(I438*H438,2)</f>
        <v>0</v>
      </c>
      <c r="K438" s="165" t="s">
        <v>1</v>
      </c>
      <c r="L438" s="34"/>
      <c r="M438" s="170" t="s">
        <v>1</v>
      </c>
      <c r="N438" s="171" t="s">
        <v>38</v>
      </c>
      <c r="O438" s="59"/>
      <c r="P438" s="172">
        <f>O438*H438</f>
        <v>0</v>
      </c>
      <c r="Q438" s="172">
        <v>0</v>
      </c>
      <c r="R438" s="172">
        <f>Q438*H438</f>
        <v>0</v>
      </c>
      <c r="S438" s="172">
        <v>0</v>
      </c>
      <c r="T438" s="173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74" t="s">
        <v>173</v>
      </c>
      <c r="AT438" s="174" t="s">
        <v>168</v>
      </c>
      <c r="AU438" s="174" t="s">
        <v>83</v>
      </c>
      <c r="AY438" s="18" t="s">
        <v>166</v>
      </c>
      <c r="BE438" s="175">
        <f>IF(N438="základní",J438,0)</f>
        <v>0</v>
      </c>
      <c r="BF438" s="175">
        <f>IF(N438="snížená",J438,0)</f>
        <v>0</v>
      </c>
      <c r="BG438" s="175">
        <f>IF(N438="zákl. přenesená",J438,0)</f>
        <v>0</v>
      </c>
      <c r="BH438" s="175">
        <f>IF(N438="sníž. přenesená",J438,0)</f>
        <v>0</v>
      </c>
      <c r="BI438" s="175">
        <f>IF(N438="nulová",J438,0)</f>
        <v>0</v>
      </c>
      <c r="BJ438" s="18" t="s">
        <v>81</v>
      </c>
      <c r="BK438" s="175">
        <f>ROUND(I438*H438,2)</f>
        <v>0</v>
      </c>
      <c r="BL438" s="18" t="s">
        <v>173</v>
      </c>
      <c r="BM438" s="174" t="s">
        <v>678</v>
      </c>
    </row>
    <row r="439" spans="1:65" s="13" customFormat="1" ht="11.25">
      <c r="B439" s="176"/>
      <c r="D439" s="177" t="s">
        <v>175</v>
      </c>
      <c r="E439" s="178" t="s">
        <v>1</v>
      </c>
      <c r="F439" s="179" t="s">
        <v>95</v>
      </c>
      <c r="H439" s="180">
        <v>28</v>
      </c>
      <c r="I439" s="181"/>
      <c r="L439" s="176"/>
      <c r="M439" s="182"/>
      <c r="N439" s="183"/>
      <c r="O439" s="183"/>
      <c r="P439" s="183"/>
      <c r="Q439" s="183"/>
      <c r="R439" s="183"/>
      <c r="S439" s="183"/>
      <c r="T439" s="184"/>
      <c r="AT439" s="178" t="s">
        <v>175</v>
      </c>
      <c r="AU439" s="178" t="s">
        <v>83</v>
      </c>
      <c r="AV439" s="13" t="s">
        <v>83</v>
      </c>
      <c r="AW439" s="13" t="s">
        <v>30</v>
      </c>
      <c r="AX439" s="13" t="s">
        <v>81</v>
      </c>
      <c r="AY439" s="178" t="s">
        <v>166</v>
      </c>
    </row>
    <row r="440" spans="1:65" s="2" customFormat="1" ht="21.75" customHeight="1">
      <c r="A440" s="33"/>
      <c r="B440" s="162"/>
      <c r="C440" s="163" t="s">
        <v>679</v>
      </c>
      <c r="D440" s="163" t="s">
        <v>168</v>
      </c>
      <c r="E440" s="164" t="s">
        <v>680</v>
      </c>
      <c r="F440" s="165" t="s">
        <v>681</v>
      </c>
      <c r="G440" s="166" t="s">
        <v>543</v>
      </c>
      <c r="H440" s="167">
        <v>3</v>
      </c>
      <c r="I440" s="168"/>
      <c r="J440" s="169">
        <f>ROUND(I440*H440,2)</f>
        <v>0</v>
      </c>
      <c r="K440" s="165" t="s">
        <v>1</v>
      </c>
      <c r="L440" s="34"/>
      <c r="M440" s="170" t="s">
        <v>1</v>
      </c>
      <c r="N440" s="171" t="s">
        <v>38</v>
      </c>
      <c r="O440" s="59"/>
      <c r="P440" s="172">
        <f>O440*H440</f>
        <v>0</v>
      </c>
      <c r="Q440" s="172">
        <v>0</v>
      </c>
      <c r="R440" s="172">
        <f>Q440*H440</f>
        <v>0</v>
      </c>
      <c r="S440" s="172">
        <v>0</v>
      </c>
      <c r="T440" s="173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74" t="s">
        <v>173</v>
      </c>
      <c r="AT440" s="174" t="s">
        <v>168</v>
      </c>
      <c r="AU440" s="174" t="s">
        <v>83</v>
      </c>
      <c r="AY440" s="18" t="s">
        <v>166</v>
      </c>
      <c r="BE440" s="175">
        <f>IF(N440="základní",J440,0)</f>
        <v>0</v>
      </c>
      <c r="BF440" s="175">
        <f>IF(N440="snížená",J440,0)</f>
        <v>0</v>
      </c>
      <c r="BG440" s="175">
        <f>IF(N440="zákl. přenesená",J440,0)</f>
        <v>0</v>
      </c>
      <c r="BH440" s="175">
        <f>IF(N440="sníž. přenesená",J440,0)</f>
        <v>0</v>
      </c>
      <c r="BI440" s="175">
        <f>IF(N440="nulová",J440,0)</f>
        <v>0</v>
      </c>
      <c r="BJ440" s="18" t="s">
        <v>81</v>
      </c>
      <c r="BK440" s="175">
        <f>ROUND(I440*H440,2)</f>
        <v>0</v>
      </c>
      <c r="BL440" s="18" t="s">
        <v>173</v>
      </c>
      <c r="BM440" s="174" t="s">
        <v>682</v>
      </c>
    </row>
    <row r="441" spans="1:65" s="13" customFormat="1" ht="11.25">
      <c r="B441" s="176"/>
      <c r="D441" s="177" t="s">
        <v>175</v>
      </c>
      <c r="E441" s="178" t="s">
        <v>1</v>
      </c>
      <c r="F441" s="179" t="s">
        <v>183</v>
      </c>
      <c r="H441" s="180">
        <v>3</v>
      </c>
      <c r="I441" s="181"/>
      <c r="L441" s="176"/>
      <c r="M441" s="182"/>
      <c r="N441" s="183"/>
      <c r="O441" s="183"/>
      <c r="P441" s="183"/>
      <c r="Q441" s="183"/>
      <c r="R441" s="183"/>
      <c r="S441" s="183"/>
      <c r="T441" s="184"/>
      <c r="AT441" s="178" t="s">
        <v>175</v>
      </c>
      <c r="AU441" s="178" t="s">
        <v>83</v>
      </c>
      <c r="AV441" s="13" t="s">
        <v>83</v>
      </c>
      <c r="AW441" s="13" t="s">
        <v>30</v>
      </c>
      <c r="AX441" s="13" t="s">
        <v>81</v>
      </c>
      <c r="AY441" s="178" t="s">
        <v>166</v>
      </c>
    </row>
    <row r="442" spans="1:65" s="2" customFormat="1" ht="21.75" customHeight="1">
      <c r="A442" s="33"/>
      <c r="B442" s="162"/>
      <c r="C442" s="163" t="s">
        <v>683</v>
      </c>
      <c r="D442" s="163" t="s">
        <v>168</v>
      </c>
      <c r="E442" s="164" t="s">
        <v>684</v>
      </c>
      <c r="F442" s="165" t="s">
        <v>685</v>
      </c>
      <c r="G442" s="166" t="s">
        <v>543</v>
      </c>
      <c r="H442" s="167">
        <v>13</v>
      </c>
      <c r="I442" s="168"/>
      <c r="J442" s="169">
        <f>ROUND(I442*H442,2)</f>
        <v>0</v>
      </c>
      <c r="K442" s="165" t="s">
        <v>1</v>
      </c>
      <c r="L442" s="34"/>
      <c r="M442" s="170" t="s">
        <v>1</v>
      </c>
      <c r="N442" s="171" t="s">
        <v>38</v>
      </c>
      <c r="O442" s="59"/>
      <c r="P442" s="172">
        <f>O442*H442</f>
        <v>0</v>
      </c>
      <c r="Q442" s="172">
        <v>0</v>
      </c>
      <c r="R442" s="172">
        <f>Q442*H442</f>
        <v>0</v>
      </c>
      <c r="S442" s="172">
        <v>0</v>
      </c>
      <c r="T442" s="173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4" t="s">
        <v>173</v>
      </c>
      <c r="AT442" s="174" t="s">
        <v>168</v>
      </c>
      <c r="AU442" s="174" t="s">
        <v>83</v>
      </c>
      <c r="AY442" s="18" t="s">
        <v>166</v>
      </c>
      <c r="BE442" s="175">
        <f>IF(N442="základní",J442,0)</f>
        <v>0</v>
      </c>
      <c r="BF442" s="175">
        <f>IF(N442="snížená",J442,0)</f>
        <v>0</v>
      </c>
      <c r="BG442" s="175">
        <f>IF(N442="zákl. přenesená",J442,0)</f>
        <v>0</v>
      </c>
      <c r="BH442" s="175">
        <f>IF(N442="sníž. přenesená",J442,0)</f>
        <v>0</v>
      </c>
      <c r="BI442" s="175">
        <f>IF(N442="nulová",J442,0)</f>
        <v>0</v>
      </c>
      <c r="BJ442" s="18" t="s">
        <v>81</v>
      </c>
      <c r="BK442" s="175">
        <f>ROUND(I442*H442,2)</f>
        <v>0</v>
      </c>
      <c r="BL442" s="18" t="s">
        <v>173</v>
      </c>
      <c r="BM442" s="174" t="s">
        <v>686</v>
      </c>
    </row>
    <row r="443" spans="1:65" s="13" customFormat="1" ht="11.25">
      <c r="B443" s="176"/>
      <c r="D443" s="177" t="s">
        <v>175</v>
      </c>
      <c r="E443" s="178" t="s">
        <v>1</v>
      </c>
      <c r="F443" s="179" t="s">
        <v>257</v>
      </c>
      <c r="H443" s="180">
        <v>13</v>
      </c>
      <c r="I443" s="181"/>
      <c r="L443" s="176"/>
      <c r="M443" s="182"/>
      <c r="N443" s="183"/>
      <c r="O443" s="183"/>
      <c r="P443" s="183"/>
      <c r="Q443" s="183"/>
      <c r="R443" s="183"/>
      <c r="S443" s="183"/>
      <c r="T443" s="184"/>
      <c r="AT443" s="178" t="s">
        <v>175</v>
      </c>
      <c r="AU443" s="178" t="s">
        <v>83</v>
      </c>
      <c r="AV443" s="13" t="s">
        <v>83</v>
      </c>
      <c r="AW443" s="13" t="s">
        <v>30</v>
      </c>
      <c r="AX443" s="13" t="s">
        <v>81</v>
      </c>
      <c r="AY443" s="178" t="s">
        <v>166</v>
      </c>
    </row>
    <row r="444" spans="1:65" s="2" customFormat="1" ht="21.75" customHeight="1">
      <c r="A444" s="33"/>
      <c r="B444" s="162"/>
      <c r="C444" s="163" t="s">
        <v>687</v>
      </c>
      <c r="D444" s="163" t="s">
        <v>168</v>
      </c>
      <c r="E444" s="164" t="s">
        <v>688</v>
      </c>
      <c r="F444" s="165" t="s">
        <v>689</v>
      </c>
      <c r="G444" s="166" t="s">
        <v>543</v>
      </c>
      <c r="H444" s="167">
        <v>31</v>
      </c>
      <c r="I444" s="168"/>
      <c r="J444" s="169">
        <f>ROUND(I444*H444,2)</f>
        <v>0</v>
      </c>
      <c r="K444" s="165" t="s">
        <v>1</v>
      </c>
      <c r="L444" s="34"/>
      <c r="M444" s="170" t="s">
        <v>1</v>
      </c>
      <c r="N444" s="171" t="s">
        <v>38</v>
      </c>
      <c r="O444" s="59"/>
      <c r="P444" s="172">
        <f>O444*H444</f>
        <v>0</v>
      </c>
      <c r="Q444" s="172">
        <v>0</v>
      </c>
      <c r="R444" s="172">
        <f>Q444*H444</f>
        <v>0</v>
      </c>
      <c r="S444" s="172">
        <v>0</v>
      </c>
      <c r="T444" s="173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74" t="s">
        <v>173</v>
      </c>
      <c r="AT444" s="174" t="s">
        <v>168</v>
      </c>
      <c r="AU444" s="174" t="s">
        <v>83</v>
      </c>
      <c r="AY444" s="18" t="s">
        <v>166</v>
      </c>
      <c r="BE444" s="175">
        <f>IF(N444="základní",J444,0)</f>
        <v>0</v>
      </c>
      <c r="BF444" s="175">
        <f>IF(N444="snížená",J444,0)</f>
        <v>0</v>
      </c>
      <c r="BG444" s="175">
        <f>IF(N444="zákl. přenesená",J444,0)</f>
        <v>0</v>
      </c>
      <c r="BH444" s="175">
        <f>IF(N444="sníž. přenesená",J444,0)</f>
        <v>0</v>
      </c>
      <c r="BI444" s="175">
        <f>IF(N444="nulová",J444,0)</f>
        <v>0</v>
      </c>
      <c r="BJ444" s="18" t="s">
        <v>81</v>
      </c>
      <c r="BK444" s="175">
        <f>ROUND(I444*H444,2)</f>
        <v>0</v>
      </c>
      <c r="BL444" s="18" t="s">
        <v>173</v>
      </c>
      <c r="BM444" s="174" t="s">
        <v>690</v>
      </c>
    </row>
    <row r="445" spans="1:65" s="13" customFormat="1" ht="11.25">
      <c r="B445" s="176"/>
      <c r="D445" s="177" t="s">
        <v>175</v>
      </c>
      <c r="E445" s="178" t="s">
        <v>1</v>
      </c>
      <c r="F445" s="179" t="s">
        <v>390</v>
      </c>
      <c r="H445" s="180">
        <v>31</v>
      </c>
      <c r="I445" s="181"/>
      <c r="L445" s="176"/>
      <c r="M445" s="182"/>
      <c r="N445" s="183"/>
      <c r="O445" s="183"/>
      <c r="P445" s="183"/>
      <c r="Q445" s="183"/>
      <c r="R445" s="183"/>
      <c r="S445" s="183"/>
      <c r="T445" s="184"/>
      <c r="AT445" s="178" t="s">
        <v>175</v>
      </c>
      <c r="AU445" s="178" t="s">
        <v>83</v>
      </c>
      <c r="AV445" s="13" t="s">
        <v>83</v>
      </c>
      <c r="AW445" s="13" t="s">
        <v>30</v>
      </c>
      <c r="AX445" s="13" t="s">
        <v>81</v>
      </c>
      <c r="AY445" s="178" t="s">
        <v>166</v>
      </c>
    </row>
    <row r="446" spans="1:65" s="2" customFormat="1" ht="16.5" customHeight="1">
      <c r="A446" s="33"/>
      <c r="B446" s="162"/>
      <c r="C446" s="163" t="s">
        <v>691</v>
      </c>
      <c r="D446" s="163" t="s">
        <v>168</v>
      </c>
      <c r="E446" s="164" t="s">
        <v>692</v>
      </c>
      <c r="F446" s="165" t="s">
        <v>693</v>
      </c>
      <c r="G446" s="166" t="s">
        <v>543</v>
      </c>
      <c r="H446" s="167">
        <v>32</v>
      </c>
      <c r="I446" s="168"/>
      <c r="J446" s="169">
        <f>ROUND(I446*H446,2)</f>
        <v>0</v>
      </c>
      <c r="K446" s="165" t="s">
        <v>172</v>
      </c>
      <c r="L446" s="34"/>
      <c r="M446" s="170" t="s">
        <v>1</v>
      </c>
      <c r="N446" s="171" t="s">
        <v>38</v>
      </c>
      <c r="O446" s="59"/>
      <c r="P446" s="172">
        <f>O446*H446</f>
        <v>0</v>
      </c>
      <c r="Q446" s="172">
        <v>6.3829999999999998E-2</v>
      </c>
      <c r="R446" s="172">
        <f>Q446*H446</f>
        <v>2.0425599999999999</v>
      </c>
      <c r="S446" s="172">
        <v>0</v>
      </c>
      <c r="T446" s="173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74" t="s">
        <v>173</v>
      </c>
      <c r="AT446" s="174" t="s">
        <v>168</v>
      </c>
      <c r="AU446" s="174" t="s">
        <v>83</v>
      </c>
      <c r="AY446" s="18" t="s">
        <v>166</v>
      </c>
      <c r="BE446" s="175">
        <f>IF(N446="základní",J446,0)</f>
        <v>0</v>
      </c>
      <c r="BF446" s="175">
        <f>IF(N446="snížená",J446,0)</f>
        <v>0</v>
      </c>
      <c r="BG446" s="175">
        <f>IF(N446="zákl. přenesená",J446,0)</f>
        <v>0</v>
      </c>
      <c r="BH446" s="175">
        <f>IF(N446="sníž. přenesená",J446,0)</f>
        <v>0</v>
      </c>
      <c r="BI446" s="175">
        <f>IF(N446="nulová",J446,0)</f>
        <v>0</v>
      </c>
      <c r="BJ446" s="18" t="s">
        <v>81</v>
      </c>
      <c r="BK446" s="175">
        <f>ROUND(I446*H446,2)</f>
        <v>0</v>
      </c>
      <c r="BL446" s="18" t="s">
        <v>173</v>
      </c>
      <c r="BM446" s="174" t="s">
        <v>694</v>
      </c>
    </row>
    <row r="447" spans="1:65" s="13" customFormat="1" ht="11.25">
      <c r="B447" s="176"/>
      <c r="D447" s="177" t="s">
        <v>175</v>
      </c>
      <c r="E447" s="178" t="s">
        <v>1</v>
      </c>
      <c r="F447" s="179" t="s">
        <v>397</v>
      </c>
      <c r="H447" s="180">
        <v>32</v>
      </c>
      <c r="I447" s="181"/>
      <c r="L447" s="176"/>
      <c r="M447" s="182"/>
      <c r="N447" s="183"/>
      <c r="O447" s="183"/>
      <c r="P447" s="183"/>
      <c r="Q447" s="183"/>
      <c r="R447" s="183"/>
      <c r="S447" s="183"/>
      <c r="T447" s="184"/>
      <c r="AT447" s="178" t="s">
        <v>175</v>
      </c>
      <c r="AU447" s="178" t="s">
        <v>83</v>
      </c>
      <c r="AV447" s="13" t="s">
        <v>83</v>
      </c>
      <c r="AW447" s="13" t="s">
        <v>30</v>
      </c>
      <c r="AX447" s="13" t="s">
        <v>81</v>
      </c>
      <c r="AY447" s="178" t="s">
        <v>166</v>
      </c>
    </row>
    <row r="448" spans="1:65" s="2" customFormat="1" ht="16.5" customHeight="1">
      <c r="A448" s="33"/>
      <c r="B448" s="162"/>
      <c r="C448" s="208" t="s">
        <v>695</v>
      </c>
      <c r="D448" s="208" t="s">
        <v>391</v>
      </c>
      <c r="E448" s="209" t="s">
        <v>696</v>
      </c>
      <c r="F448" s="210" t="s">
        <v>697</v>
      </c>
      <c r="G448" s="211" t="s">
        <v>543</v>
      </c>
      <c r="H448" s="212">
        <v>32</v>
      </c>
      <c r="I448" s="213"/>
      <c r="J448" s="214">
        <f>ROUND(I448*H448,2)</f>
        <v>0</v>
      </c>
      <c r="K448" s="210" t="s">
        <v>1</v>
      </c>
      <c r="L448" s="215"/>
      <c r="M448" s="216" t="s">
        <v>1</v>
      </c>
      <c r="N448" s="217" t="s">
        <v>38</v>
      </c>
      <c r="O448" s="59"/>
      <c r="P448" s="172">
        <f>O448*H448</f>
        <v>0</v>
      </c>
      <c r="Q448" s="172">
        <v>7.1000000000000004E-3</v>
      </c>
      <c r="R448" s="172">
        <f>Q448*H448</f>
        <v>0.22720000000000001</v>
      </c>
      <c r="S448" s="172">
        <v>0</v>
      </c>
      <c r="T448" s="173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74" t="s">
        <v>226</v>
      </c>
      <c r="AT448" s="174" t="s">
        <v>391</v>
      </c>
      <c r="AU448" s="174" t="s">
        <v>83</v>
      </c>
      <c r="AY448" s="18" t="s">
        <v>166</v>
      </c>
      <c r="BE448" s="175">
        <f>IF(N448="základní",J448,0)</f>
        <v>0</v>
      </c>
      <c r="BF448" s="175">
        <f>IF(N448="snížená",J448,0)</f>
        <v>0</v>
      </c>
      <c r="BG448" s="175">
        <f>IF(N448="zákl. přenesená",J448,0)</f>
        <v>0</v>
      </c>
      <c r="BH448" s="175">
        <f>IF(N448="sníž. přenesená",J448,0)</f>
        <v>0</v>
      </c>
      <c r="BI448" s="175">
        <f>IF(N448="nulová",J448,0)</f>
        <v>0</v>
      </c>
      <c r="BJ448" s="18" t="s">
        <v>81</v>
      </c>
      <c r="BK448" s="175">
        <f>ROUND(I448*H448,2)</f>
        <v>0</v>
      </c>
      <c r="BL448" s="18" t="s">
        <v>173</v>
      </c>
      <c r="BM448" s="174" t="s">
        <v>698</v>
      </c>
    </row>
    <row r="449" spans="1:65" s="13" customFormat="1" ht="11.25">
      <c r="B449" s="176"/>
      <c r="D449" s="177" t="s">
        <v>175</v>
      </c>
      <c r="E449" s="178" t="s">
        <v>1</v>
      </c>
      <c r="F449" s="179" t="s">
        <v>397</v>
      </c>
      <c r="H449" s="180">
        <v>32</v>
      </c>
      <c r="I449" s="181"/>
      <c r="L449" s="176"/>
      <c r="M449" s="182"/>
      <c r="N449" s="183"/>
      <c r="O449" s="183"/>
      <c r="P449" s="183"/>
      <c r="Q449" s="183"/>
      <c r="R449" s="183"/>
      <c r="S449" s="183"/>
      <c r="T449" s="184"/>
      <c r="AT449" s="178" t="s">
        <v>175</v>
      </c>
      <c r="AU449" s="178" t="s">
        <v>83</v>
      </c>
      <c r="AV449" s="13" t="s">
        <v>83</v>
      </c>
      <c r="AW449" s="13" t="s">
        <v>30</v>
      </c>
      <c r="AX449" s="13" t="s">
        <v>81</v>
      </c>
      <c r="AY449" s="178" t="s">
        <v>166</v>
      </c>
    </row>
    <row r="450" spans="1:65" s="2" customFormat="1" ht="16.5" customHeight="1">
      <c r="A450" s="33"/>
      <c r="B450" s="162"/>
      <c r="C450" s="163" t="s">
        <v>661</v>
      </c>
      <c r="D450" s="163" t="s">
        <v>168</v>
      </c>
      <c r="E450" s="164" t="s">
        <v>699</v>
      </c>
      <c r="F450" s="165" t="s">
        <v>700</v>
      </c>
      <c r="G450" s="166" t="s">
        <v>543</v>
      </c>
      <c r="H450" s="167">
        <v>9</v>
      </c>
      <c r="I450" s="168"/>
      <c r="J450" s="169">
        <f>ROUND(I450*H450,2)</f>
        <v>0</v>
      </c>
      <c r="K450" s="165" t="s">
        <v>172</v>
      </c>
      <c r="L450" s="34"/>
      <c r="M450" s="170" t="s">
        <v>1</v>
      </c>
      <c r="N450" s="171" t="s">
        <v>38</v>
      </c>
      <c r="O450" s="59"/>
      <c r="P450" s="172">
        <f>O450*H450</f>
        <v>0</v>
      </c>
      <c r="Q450" s="172">
        <v>0.12303</v>
      </c>
      <c r="R450" s="172">
        <f>Q450*H450</f>
        <v>1.10727</v>
      </c>
      <c r="S450" s="172">
        <v>0</v>
      </c>
      <c r="T450" s="173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4" t="s">
        <v>173</v>
      </c>
      <c r="AT450" s="174" t="s">
        <v>168</v>
      </c>
      <c r="AU450" s="174" t="s">
        <v>83</v>
      </c>
      <c r="AY450" s="18" t="s">
        <v>166</v>
      </c>
      <c r="BE450" s="175">
        <f>IF(N450="základní",J450,0)</f>
        <v>0</v>
      </c>
      <c r="BF450" s="175">
        <f>IF(N450="snížená",J450,0)</f>
        <v>0</v>
      </c>
      <c r="BG450" s="175">
        <f>IF(N450="zákl. přenesená",J450,0)</f>
        <v>0</v>
      </c>
      <c r="BH450" s="175">
        <f>IF(N450="sníž. přenesená",J450,0)</f>
        <v>0</v>
      </c>
      <c r="BI450" s="175">
        <f>IF(N450="nulová",J450,0)</f>
        <v>0</v>
      </c>
      <c r="BJ450" s="18" t="s">
        <v>81</v>
      </c>
      <c r="BK450" s="175">
        <f>ROUND(I450*H450,2)</f>
        <v>0</v>
      </c>
      <c r="BL450" s="18" t="s">
        <v>173</v>
      </c>
      <c r="BM450" s="174" t="s">
        <v>701</v>
      </c>
    </row>
    <row r="451" spans="1:65" s="13" customFormat="1" ht="11.25">
      <c r="B451" s="176"/>
      <c r="D451" s="177" t="s">
        <v>175</v>
      </c>
      <c r="E451" s="178" t="s">
        <v>1</v>
      </c>
      <c r="F451" s="179" t="s">
        <v>232</v>
      </c>
      <c r="H451" s="180">
        <v>9</v>
      </c>
      <c r="I451" s="181"/>
      <c r="L451" s="176"/>
      <c r="M451" s="182"/>
      <c r="N451" s="183"/>
      <c r="O451" s="183"/>
      <c r="P451" s="183"/>
      <c r="Q451" s="183"/>
      <c r="R451" s="183"/>
      <c r="S451" s="183"/>
      <c r="T451" s="184"/>
      <c r="AT451" s="178" t="s">
        <v>175</v>
      </c>
      <c r="AU451" s="178" t="s">
        <v>83</v>
      </c>
      <c r="AV451" s="13" t="s">
        <v>83</v>
      </c>
      <c r="AW451" s="13" t="s">
        <v>30</v>
      </c>
      <c r="AX451" s="13" t="s">
        <v>81</v>
      </c>
      <c r="AY451" s="178" t="s">
        <v>166</v>
      </c>
    </row>
    <row r="452" spans="1:65" s="2" customFormat="1" ht="16.5" customHeight="1">
      <c r="A452" s="33"/>
      <c r="B452" s="162"/>
      <c r="C452" s="208" t="s">
        <v>702</v>
      </c>
      <c r="D452" s="208" t="s">
        <v>391</v>
      </c>
      <c r="E452" s="209" t="s">
        <v>703</v>
      </c>
      <c r="F452" s="210" t="s">
        <v>704</v>
      </c>
      <c r="G452" s="211" t="s">
        <v>543</v>
      </c>
      <c r="H452" s="212">
        <v>9</v>
      </c>
      <c r="I452" s="213"/>
      <c r="J452" s="214">
        <f>ROUND(I452*H452,2)</f>
        <v>0</v>
      </c>
      <c r="K452" s="210" t="s">
        <v>1</v>
      </c>
      <c r="L452" s="215"/>
      <c r="M452" s="216" t="s">
        <v>1</v>
      </c>
      <c r="N452" s="217" t="s">
        <v>38</v>
      </c>
      <c r="O452" s="59"/>
      <c r="P452" s="172">
        <f>O452*H452</f>
        <v>0</v>
      </c>
      <c r="Q452" s="172">
        <v>1.3299999999999999E-2</v>
      </c>
      <c r="R452" s="172">
        <f>Q452*H452</f>
        <v>0.1197</v>
      </c>
      <c r="S452" s="172">
        <v>0</v>
      </c>
      <c r="T452" s="173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74" t="s">
        <v>226</v>
      </c>
      <c r="AT452" s="174" t="s">
        <v>391</v>
      </c>
      <c r="AU452" s="174" t="s">
        <v>83</v>
      </c>
      <c r="AY452" s="18" t="s">
        <v>166</v>
      </c>
      <c r="BE452" s="175">
        <f>IF(N452="základní",J452,0)</f>
        <v>0</v>
      </c>
      <c r="BF452" s="175">
        <f>IF(N452="snížená",J452,0)</f>
        <v>0</v>
      </c>
      <c r="BG452" s="175">
        <f>IF(N452="zákl. přenesená",J452,0)</f>
        <v>0</v>
      </c>
      <c r="BH452" s="175">
        <f>IF(N452="sníž. přenesená",J452,0)</f>
        <v>0</v>
      </c>
      <c r="BI452" s="175">
        <f>IF(N452="nulová",J452,0)</f>
        <v>0</v>
      </c>
      <c r="BJ452" s="18" t="s">
        <v>81</v>
      </c>
      <c r="BK452" s="175">
        <f>ROUND(I452*H452,2)</f>
        <v>0</v>
      </c>
      <c r="BL452" s="18" t="s">
        <v>173</v>
      </c>
      <c r="BM452" s="174" t="s">
        <v>705</v>
      </c>
    </row>
    <row r="453" spans="1:65" s="13" customFormat="1" ht="11.25">
      <c r="B453" s="176"/>
      <c r="D453" s="177" t="s">
        <v>175</v>
      </c>
      <c r="E453" s="178" t="s">
        <v>1</v>
      </c>
      <c r="F453" s="179" t="s">
        <v>232</v>
      </c>
      <c r="H453" s="180">
        <v>9</v>
      </c>
      <c r="I453" s="181"/>
      <c r="L453" s="176"/>
      <c r="M453" s="182"/>
      <c r="N453" s="183"/>
      <c r="O453" s="183"/>
      <c r="P453" s="183"/>
      <c r="Q453" s="183"/>
      <c r="R453" s="183"/>
      <c r="S453" s="183"/>
      <c r="T453" s="184"/>
      <c r="AT453" s="178" t="s">
        <v>175</v>
      </c>
      <c r="AU453" s="178" t="s">
        <v>83</v>
      </c>
      <c r="AV453" s="13" t="s">
        <v>83</v>
      </c>
      <c r="AW453" s="13" t="s">
        <v>30</v>
      </c>
      <c r="AX453" s="13" t="s">
        <v>81</v>
      </c>
      <c r="AY453" s="178" t="s">
        <v>166</v>
      </c>
    </row>
    <row r="454" spans="1:65" s="2" customFormat="1" ht="16.5" customHeight="1">
      <c r="A454" s="33"/>
      <c r="B454" s="162"/>
      <c r="C454" s="163" t="s">
        <v>706</v>
      </c>
      <c r="D454" s="163" t="s">
        <v>168</v>
      </c>
      <c r="E454" s="164" t="s">
        <v>707</v>
      </c>
      <c r="F454" s="165" t="s">
        <v>708</v>
      </c>
      <c r="G454" s="166" t="s">
        <v>543</v>
      </c>
      <c r="H454" s="167">
        <v>7</v>
      </c>
      <c r="I454" s="168"/>
      <c r="J454" s="169">
        <f>ROUND(I454*H454,2)</f>
        <v>0</v>
      </c>
      <c r="K454" s="165" t="s">
        <v>172</v>
      </c>
      <c r="L454" s="34"/>
      <c r="M454" s="170" t="s">
        <v>1</v>
      </c>
      <c r="N454" s="171" t="s">
        <v>38</v>
      </c>
      <c r="O454" s="59"/>
      <c r="P454" s="172">
        <f>O454*H454</f>
        <v>0</v>
      </c>
      <c r="Q454" s="172">
        <v>0.32906000000000002</v>
      </c>
      <c r="R454" s="172">
        <f>Q454*H454</f>
        <v>2.30342</v>
      </c>
      <c r="S454" s="172">
        <v>0</v>
      </c>
      <c r="T454" s="173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4" t="s">
        <v>173</v>
      </c>
      <c r="AT454" s="174" t="s">
        <v>168</v>
      </c>
      <c r="AU454" s="174" t="s">
        <v>83</v>
      </c>
      <c r="AY454" s="18" t="s">
        <v>166</v>
      </c>
      <c r="BE454" s="175">
        <f>IF(N454="základní",J454,0)</f>
        <v>0</v>
      </c>
      <c r="BF454" s="175">
        <f>IF(N454="snížená",J454,0)</f>
        <v>0</v>
      </c>
      <c r="BG454" s="175">
        <f>IF(N454="zákl. přenesená",J454,0)</f>
        <v>0</v>
      </c>
      <c r="BH454" s="175">
        <f>IF(N454="sníž. přenesená",J454,0)</f>
        <v>0</v>
      </c>
      <c r="BI454" s="175">
        <f>IF(N454="nulová",J454,0)</f>
        <v>0</v>
      </c>
      <c r="BJ454" s="18" t="s">
        <v>81</v>
      </c>
      <c r="BK454" s="175">
        <f>ROUND(I454*H454,2)</f>
        <v>0</v>
      </c>
      <c r="BL454" s="18" t="s">
        <v>173</v>
      </c>
      <c r="BM454" s="174" t="s">
        <v>709</v>
      </c>
    </row>
    <row r="455" spans="1:65" s="13" customFormat="1" ht="11.25">
      <c r="B455" s="176"/>
      <c r="D455" s="177" t="s">
        <v>175</v>
      </c>
      <c r="E455" s="178" t="s">
        <v>1</v>
      </c>
      <c r="F455" s="179" t="s">
        <v>213</v>
      </c>
      <c r="H455" s="180">
        <v>7</v>
      </c>
      <c r="I455" s="181"/>
      <c r="L455" s="176"/>
      <c r="M455" s="182"/>
      <c r="N455" s="183"/>
      <c r="O455" s="183"/>
      <c r="P455" s="183"/>
      <c r="Q455" s="183"/>
      <c r="R455" s="183"/>
      <c r="S455" s="183"/>
      <c r="T455" s="184"/>
      <c r="AT455" s="178" t="s">
        <v>175</v>
      </c>
      <c r="AU455" s="178" t="s">
        <v>83</v>
      </c>
      <c r="AV455" s="13" t="s">
        <v>83</v>
      </c>
      <c r="AW455" s="13" t="s">
        <v>30</v>
      </c>
      <c r="AX455" s="13" t="s">
        <v>81</v>
      </c>
      <c r="AY455" s="178" t="s">
        <v>166</v>
      </c>
    </row>
    <row r="456" spans="1:65" s="2" customFormat="1" ht="16.5" customHeight="1">
      <c r="A456" s="33"/>
      <c r="B456" s="162"/>
      <c r="C456" s="208" t="s">
        <v>710</v>
      </c>
      <c r="D456" s="208" t="s">
        <v>391</v>
      </c>
      <c r="E456" s="209" t="s">
        <v>711</v>
      </c>
      <c r="F456" s="210" t="s">
        <v>712</v>
      </c>
      <c r="G456" s="211" t="s">
        <v>543</v>
      </c>
      <c r="H456" s="212">
        <v>7</v>
      </c>
      <c r="I456" s="213"/>
      <c r="J456" s="214">
        <f>ROUND(I456*H456,2)</f>
        <v>0</v>
      </c>
      <c r="K456" s="210" t="s">
        <v>1</v>
      </c>
      <c r="L456" s="215"/>
      <c r="M456" s="216" t="s">
        <v>1</v>
      </c>
      <c r="N456" s="217" t="s">
        <v>38</v>
      </c>
      <c r="O456" s="59"/>
      <c r="P456" s="172">
        <f>O456*H456</f>
        <v>0</v>
      </c>
      <c r="Q456" s="172">
        <v>3.4000000000000002E-2</v>
      </c>
      <c r="R456" s="172">
        <f>Q456*H456</f>
        <v>0.23800000000000002</v>
      </c>
      <c r="S456" s="172">
        <v>0</v>
      </c>
      <c r="T456" s="173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74" t="s">
        <v>226</v>
      </c>
      <c r="AT456" s="174" t="s">
        <v>391</v>
      </c>
      <c r="AU456" s="174" t="s">
        <v>83</v>
      </c>
      <c r="AY456" s="18" t="s">
        <v>166</v>
      </c>
      <c r="BE456" s="175">
        <f>IF(N456="základní",J456,0)</f>
        <v>0</v>
      </c>
      <c r="BF456" s="175">
        <f>IF(N456="snížená",J456,0)</f>
        <v>0</v>
      </c>
      <c r="BG456" s="175">
        <f>IF(N456="zákl. přenesená",J456,0)</f>
        <v>0</v>
      </c>
      <c r="BH456" s="175">
        <f>IF(N456="sníž. přenesená",J456,0)</f>
        <v>0</v>
      </c>
      <c r="BI456" s="175">
        <f>IF(N456="nulová",J456,0)</f>
        <v>0</v>
      </c>
      <c r="BJ456" s="18" t="s">
        <v>81</v>
      </c>
      <c r="BK456" s="175">
        <f>ROUND(I456*H456,2)</f>
        <v>0</v>
      </c>
      <c r="BL456" s="18" t="s">
        <v>173</v>
      </c>
      <c r="BM456" s="174" t="s">
        <v>713</v>
      </c>
    </row>
    <row r="457" spans="1:65" s="13" customFormat="1" ht="11.25">
      <c r="B457" s="176"/>
      <c r="D457" s="177" t="s">
        <v>175</v>
      </c>
      <c r="E457" s="178" t="s">
        <v>1</v>
      </c>
      <c r="F457" s="179" t="s">
        <v>213</v>
      </c>
      <c r="H457" s="180">
        <v>7</v>
      </c>
      <c r="I457" s="181"/>
      <c r="L457" s="176"/>
      <c r="M457" s="182"/>
      <c r="N457" s="183"/>
      <c r="O457" s="183"/>
      <c r="P457" s="183"/>
      <c r="Q457" s="183"/>
      <c r="R457" s="183"/>
      <c r="S457" s="183"/>
      <c r="T457" s="184"/>
      <c r="AT457" s="178" t="s">
        <v>175</v>
      </c>
      <c r="AU457" s="178" t="s">
        <v>83</v>
      </c>
      <c r="AV457" s="13" t="s">
        <v>83</v>
      </c>
      <c r="AW457" s="13" t="s">
        <v>30</v>
      </c>
      <c r="AX457" s="13" t="s">
        <v>81</v>
      </c>
      <c r="AY457" s="178" t="s">
        <v>166</v>
      </c>
    </row>
    <row r="458" spans="1:65" s="2" customFormat="1" ht="16.5" customHeight="1">
      <c r="A458" s="33"/>
      <c r="B458" s="162"/>
      <c r="C458" s="163" t="s">
        <v>714</v>
      </c>
      <c r="D458" s="163" t="s">
        <v>168</v>
      </c>
      <c r="E458" s="164" t="s">
        <v>715</v>
      </c>
      <c r="F458" s="165" t="s">
        <v>716</v>
      </c>
      <c r="G458" s="166" t="s">
        <v>543</v>
      </c>
      <c r="H458" s="167">
        <v>47</v>
      </c>
      <c r="I458" s="168"/>
      <c r="J458" s="169">
        <f>ROUND(I458*H458,2)</f>
        <v>0</v>
      </c>
      <c r="K458" s="165" t="s">
        <v>172</v>
      </c>
      <c r="L458" s="34"/>
      <c r="M458" s="170" t="s">
        <v>1</v>
      </c>
      <c r="N458" s="171" t="s">
        <v>38</v>
      </c>
      <c r="O458" s="59"/>
      <c r="P458" s="172">
        <f>O458*H458</f>
        <v>0</v>
      </c>
      <c r="Q458" s="172">
        <v>3.1E-4</v>
      </c>
      <c r="R458" s="172">
        <f>Q458*H458</f>
        <v>1.457E-2</v>
      </c>
      <c r="S458" s="172">
        <v>0</v>
      </c>
      <c r="T458" s="173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74" t="s">
        <v>173</v>
      </c>
      <c r="AT458" s="174" t="s">
        <v>168</v>
      </c>
      <c r="AU458" s="174" t="s">
        <v>83</v>
      </c>
      <c r="AY458" s="18" t="s">
        <v>166</v>
      </c>
      <c r="BE458" s="175">
        <f>IF(N458="základní",J458,0)</f>
        <v>0</v>
      </c>
      <c r="BF458" s="175">
        <f>IF(N458="snížená",J458,0)</f>
        <v>0</v>
      </c>
      <c r="BG458" s="175">
        <f>IF(N458="zákl. přenesená",J458,0)</f>
        <v>0</v>
      </c>
      <c r="BH458" s="175">
        <f>IF(N458="sníž. přenesená",J458,0)</f>
        <v>0</v>
      </c>
      <c r="BI458" s="175">
        <f>IF(N458="nulová",J458,0)</f>
        <v>0</v>
      </c>
      <c r="BJ458" s="18" t="s">
        <v>81</v>
      </c>
      <c r="BK458" s="175">
        <f>ROUND(I458*H458,2)</f>
        <v>0</v>
      </c>
      <c r="BL458" s="18" t="s">
        <v>173</v>
      </c>
      <c r="BM458" s="174" t="s">
        <v>717</v>
      </c>
    </row>
    <row r="459" spans="1:65" s="13" customFormat="1" ht="11.25">
      <c r="B459" s="176"/>
      <c r="D459" s="177" t="s">
        <v>175</v>
      </c>
      <c r="E459" s="178" t="s">
        <v>1</v>
      </c>
      <c r="F459" s="179" t="s">
        <v>481</v>
      </c>
      <c r="H459" s="180">
        <v>47</v>
      </c>
      <c r="I459" s="181"/>
      <c r="L459" s="176"/>
      <c r="M459" s="182"/>
      <c r="N459" s="183"/>
      <c r="O459" s="183"/>
      <c r="P459" s="183"/>
      <c r="Q459" s="183"/>
      <c r="R459" s="183"/>
      <c r="S459" s="183"/>
      <c r="T459" s="184"/>
      <c r="AT459" s="178" t="s">
        <v>175</v>
      </c>
      <c r="AU459" s="178" t="s">
        <v>83</v>
      </c>
      <c r="AV459" s="13" t="s">
        <v>83</v>
      </c>
      <c r="AW459" s="13" t="s">
        <v>30</v>
      </c>
      <c r="AX459" s="13" t="s">
        <v>81</v>
      </c>
      <c r="AY459" s="178" t="s">
        <v>166</v>
      </c>
    </row>
    <row r="460" spans="1:65" s="2" customFormat="1" ht="21.75" customHeight="1">
      <c r="A460" s="33"/>
      <c r="B460" s="162"/>
      <c r="C460" s="163" t="s">
        <v>718</v>
      </c>
      <c r="D460" s="163" t="s">
        <v>168</v>
      </c>
      <c r="E460" s="164" t="s">
        <v>719</v>
      </c>
      <c r="F460" s="165" t="s">
        <v>720</v>
      </c>
      <c r="G460" s="166" t="s">
        <v>252</v>
      </c>
      <c r="H460" s="167">
        <v>0.311</v>
      </c>
      <c r="I460" s="168"/>
      <c r="J460" s="169">
        <f>ROUND(I460*H460,2)</f>
        <v>0</v>
      </c>
      <c r="K460" s="165" t="s">
        <v>1</v>
      </c>
      <c r="L460" s="34"/>
      <c r="M460" s="170" t="s">
        <v>1</v>
      </c>
      <c r="N460" s="171" t="s">
        <v>38</v>
      </c>
      <c r="O460" s="59"/>
      <c r="P460" s="172">
        <f>O460*H460</f>
        <v>0</v>
      </c>
      <c r="Q460" s="172">
        <v>0</v>
      </c>
      <c r="R460" s="172">
        <f>Q460*H460</f>
        <v>0</v>
      </c>
      <c r="S460" s="172">
        <v>0</v>
      </c>
      <c r="T460" s="173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74" t="s">
        <v>173</v>
      </c>
      <c r="AT460" s="174" t="s">
        <v>168</v>
      </c>
      <c r="AU460" s="174" t="s">
        <v>83</v>
      </c>
      <c r="AY460" s="18" t="s">
        <v>166</v>
      </c>
      <c r="BE460" s="175">
        <f>IF(N460="základní",J460,0)</f>
        <v>0</v>
      </c>
      <c r="BF460" s="175">
        <f>IF(N460="snížená",J460,0)</f>
        <v>0</v>
      </c>
      <c r="BG460" s="175">
        <f>IF(N460="zákl. přenesená",J460,0)</f>
        <v>0</v>
      </c>
      <c r="BH460" s="175">
        <f>IF(N460="sníž. přenesená",J460,0)</f>
        <v>0</v>
      </c>
      <c r="BI460" s="175">
        <f>IF(N460="nulová",J460,0)</f>
        <v>0</v>
      </c>
      <c r="BJ460" s="18" t="s">
        <v>81</v>
      </c>
      <c r="BK460" s="175">
        <f>ROUND(I460*H460,2)</f>
        <v>0</v>
      </c>
      <c r="BL460" s="18" t="s">
        <v>173</v>
      </c>
      <c r="BM460" s="174" t="s">
        <v>721</v>
      </c>
    </row>
    <row r="461" spans="1:65" s="13" customFormat="1" ht="11.25">
      <c r="B461" s="176"/>
      <c r="D461" s="177" t="s">
        <v>175</v>
      </c>
      <c r="E461" s="178" t="s">
        <v>1</v>
      </c>
      <c r="F461" s="179" t="s">
        <v>722</v>
      </c>
      <c r="H461" s="180">
        <v>0.311</v>
      </c>
      <c r="I461" s="181"/>
      <c r="L461" s="176"/>
      <c r="M461" s="182"/>
      <c r="N461" s="183"/>
      <c r="O461" s="183"/>
      <c r="P461" s="183"/>
      <c r="Q461" s="183"/>
      <c r="R461" s="183"/>
      <c r="S461" s="183"/>
      <c r="T461" s="184"/>
      <c r="AT461" s="178" t="s">
        <v>175</v>
      </c>
      <c r="AU461" s="178" t="s">
        <v>83</v>
      </c>
      <c r="AV461" s="13" t="s">
        <v>83</v>
      </c>
      <c r="AW461" s="13" t="s">
        <v>30</v>
      </c>
      <c r="AX461" s="13" t="s">
        <v>73</v>
      </c>
      <c r="AY461" s="178" t="s">
        <v>166</v>
      </c>
    </row>
    <row r="462" spans="1:65" s="14" customFormat="1" ht="11.25">
      <c r="B462" s="185"/>
      <c r="D462" s="177" t="s">
        <v>175</v>
      </c>
      <c r="E462" s="186" t="s">
        <v>1</v>
      </c>
      <c r="F462" s="187" t="s">
        <v>176</v>
      </c>
      <c r="H462" s="188">
        <v>0.311</v>
      </c>
      <c r="I462" s="189"/>
      <c r="L462" s="185"/>
      <c r="M462" s="190"/>
      <c r="N462" s="191"/>
      <c r="O462" s="191"/>
      <c r="P462" s="191"/>
      <c r="Q462" s="191"/>
      <c r="R462" s="191"/>
      <c r="S462" s="191"/>
      <c r="T462" s="192"/>
      <c r="AT462" s="186" t="s">
        <v>175</v>
      </c>
      <c r="AU462" s="186" t="s">
        <v>83</v>
      </c>
      <c r="AV462" s="14" t="s">
        <v>173</v>
      </c>
      <c r="AW462" s="14" t="s">
        <v>30</v>
      </c>
      <c r="AX462" s="14" t="s">
        <v>81</v>
      </c>
      <c r="AY462" s="186" t="s">
        <v>166</v>
      </c>
    </row>
    <row r="463" spans="1:65" s="2" customFormat="1" ht="16.5" customHeight="1">
      <c r="A463" s="33"/>
      <c r="B463" s="162"/>
      <c r="C463" s="163" t="s">
        <v>723</v>
      </c>
      <c r="D463" s="163" t="s">
        <v>168</v>
      </c>
      <c r="E463" s="164" t="s">
        <v>724</v>
      </c>
      <c r="F463" s="165" t="s">
        <v>725</v>
      </c>
      <c r="G463" s="166" t="s">
        <v>210</v>
      </c>
      <c r="H463" s="167">
        <v>312</v>
      </c>
      <c r="I463" s="168"/>
      <c r="J463" s="169">
        <f>ROUND(I463*H463,2)</f>
        <v>0</v>
      </c>
      <c r="K463" s="165" t="s">
        <v>172</v>
      </c>
      <c r="L463" s="34"/>
      <c r="M463" s="170" t="s">
        <v>1</v>
      </c>
      <c r="N463" s="171" t="s">
        <v>38</v>
      </c>
      <c r="O463" s="59"/>
      <c r="P463" s="172">
        <f>O463*H463</f>
        <v>0</v>
      </c>
      <c r="Q463" s="172">
        <v>1.9000000000000001E-4</v>
      </c>
      <c r="R463" s="172">
        <f>Q463*H463</f>
        <v>5.9280000000000006E-2</v>
      </c>
      <c r="S463" s="172">
        <v>0</v>
      </c>
      <c r="T463" s="173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4" t="s">
        <v>173</v>
      </c>
      <c r="AT463" s="174" t="s">
        <v>168</v>
      </c>
      <c r="AU463" s="174" t="s">
        <v>83</v>
      </c>
      <c r="AY463" s="18" t="s">
        <v>166</v>
      </c>
      <c r="BE463" s="175">
        <f>IF(N463="základní",J463,0)</f>
        <v>0</v>
      </c>
      <c r="BF463" s="175">
        <f>IF(N463="snížená",J463,0)</f>
        <v>0</v>
      </c>
      <c r="BG463" s="175">
        <f>IF(N463="zákl. přenesená",J463,0)</f>
        <v>0</v>
      </c>
      <c r="BH463" s="175">
        <f>IF(N463="sníž. přenesená",J463,0)</f>
        <v>0</v>
      </c>
      <c r="BI463" s="175">
        <f>IF(N463="nulová",J463,0)</f>
        <v>0</v>
      </c>
      <c r="BJ463" s="18" t="s">
        <v>81</v>
      </c>
      <c r="BK463" s="175">
        <f>ROUND(I463*H463,2)</f>
        <v>0</v>
      </c>
      <c r="BL463" s="18" t="s">
        <v>173</v>
      </c>
      <c r="BM463" s="174" t="s">
        <v>726</v>
      </c>
    </row>
    <row r="464" spans="1:65" s="13" customFormat="1" ht="11.25">
      <c r="B464" s="176"/>
      <c r="D464" s="177" t="s">
        <v>175</v>
      </c>
      <c r="E464" s="178" t="s">
        <v>1</v>
      </c>
      <c r="F464" s="179" t="s">
        <v>727</v>
      </c>
      <c r="H464" s="180">
        <v>312</v>
      </c>
      <c r="I464" s="181"/>
      <c r="L464" s="176"/>
      <c r="M464" s="182"/>
      <c r="N464" s="183"/>
      <c r="O464" s="183"/>
      <c r="P464" s="183"/>
      <c r="Q464" s="183"/>
      <c r="R464" s="183"/>
      <c r="S464" s="183"/>
      <c r="T464" s="184"/>
      <c r="AT464" s="178" t="s">
        <v>175</v>
      </c>
      <c r="AU464" s="178" t="s">
        <v>83</v>
      </c>
      <c r="AV464" s="13" t="s">
        <v>83</v>
      </c>
      <c r="AW464" s="13" t="s">
        <v>30</v>
      </c>
      <c r="AX464" s="13" t="s">
        <v>81</v>
      </c>
      <c r="AY464" s="178" t="s">
        <v>166</v>
      </c>
    </row>
    <row r="465" spans="1:65" s="12" customFormat="1" ht="22.9" customHeight="1">
      <c r="B465" s="149"/>
      <c r="D465" s="150" t="s">
        <v>72</v>
      </c>
      <c r="E465" s="160" t="s">
        <v>232</v>
      </c>
      <c r="F465" s="160" t="s">
        <v>728</v>
      </c>
      <c r="I465" s="152"/>
      <c r="J465" s="161">
        <f>BK465</f>
        <v>0</v>
      </c>
      <c r="L465" s="149"/>
      <c r="M465" s="154"/>
      <c r="N465" s="155"/>
      <c r="O465" s="155"/>
      <c r="P465" s="156">
        <f>SUM(P466:P509)</f>
        <v>0</v>
      </c>
      <c r="Q465" s="155"/>
      <c r="R465" s="156">
        <f>SUM(R466:R509)</f>
        <v>0.38643149999999998</v>
      </c>
      <c r="S465" s="155"/>
      <c r="T465" s="157">
        <f>SUM(T466:T509)</f>
        <v>0</v>
      </c>
      <c r="AR465" s="150" t="s">
        <v>81</v>
      </c>
      <c r="AT465" s="158" t="s">
        <v>72</v>
      </c>
      <c r="AU465" s="158" t="s">
        <v>81</v>
      </c>
      <c r="AY465" s="150" t="s">
        <v>166</v>
      </c>
      <c r="BK465" s="159">
        <f>SUM(BK466:BK509)</f>
        <v>0</v>
      </c>
    </row>
    <row r="466" spans="1:65" s="2" customFormat="1" ht="21.75" customHeight="1">
      <c r="A466" s="33"/>
      <c r="B466" s="162"/>
      <c r="C466" s="163" t="s">
        <v>729</v>
      </c>
      <c r="D466" s="163" t="s">
        <v>168</v>
      </c>
      <c r="E466" s="164" t="s">
        <v>730</v>
      </c>
      <c r="F466" s="165" t="s">
        <v>731</v>
      </c>
      <c r="G466" s="166" t="s">
        <v>210</v>
      </c>
      <c r="H466" s="167">
        <v>2.85</v>
      </c>
      <c r="I466" s="168"/>
      <c r="J466" s="169">
        <f>ROUND(I466*H466,2)</f>
        <v>0</v>
      </c>
      <c r="K466" s="165" t="s">
        <v>172</v>
      </c>
      <c r="L466" s="34"/>
      <c r="M466" s="170" t="s">
        <v>1</v>
      </c>
      <c r="N466" s="171" t="s">
        <v>38</v>
      </c>
      <c r="O466" s="59"/>
      <c r="P466" s="172">
        <f>O466*H466</f>
        <v>0</v>
      </c>
      <c r="Q466" s="172">
        <v>0.11519</v>
      </c>
      <c r="R466" s="172">
        <f>Q466*H466</f>
        <v>0.32829150000000001</v>
      </c>
      <c r="S466" s="172">
        <v>0</v>
      </c>
      <c r="T466" s="173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74" t="s">
        <v>173</v>
      </c>
      <c r="AT466" s="174" t="s">
        <v>168</v>
      </c>
      <c r="AU466" s="174" t="s">
        <v>83</v>
      </c>
      <c r="AY466" s="18" t="s">
        <v>166</v>
      </c>
      <c r="BE466" s="175">
        <f>IF(N466="základní",J466,0)</f>
        <v>0</v>
      </c>
      <c r="BF466" s="175">
        <f>IF(N466="snížená",J466,0)</f>
        <v>0</v>
      </c>
      <c r="BG466" s="175">
        <f>IF(N466="zákl. přenesená",J466,0)</f>
        <v>0</v>
      </c>
      <c r="BH466" s="175">
        <f>IF(N466="sníž. přenesená",J466,0)</f>
        <v>0</v>
      </c>
      <c r="BI466" s="175">
        <f>IF(N466="nulová",J466,0)</f>
        <v>0</v>
      </c>
      <c r="BJ466" s="18" t="s">
        <v>81</v>
      </c>
      <c r="BK466" s="175">
        <f>ROUND(I466*H466,2)</f>
        <v>0</v>
      </c>
      <c r="BL466" s="18" t="s">
        <v>173</v>
      </c>
      <c r="BM466" s="174" t="s">
        <v>732</v>
      </c>
    </row>
    <row r="467" spans="1:65" s="13" customFormat="1" ht="11.25">
      <c r="B467" s="176"/>
      <c r="D467" s="177" t="s">
        <v>175</v>
      </c>
      <c r="E467" s="178" t="s">
        <v>1</v>
      </c>
      <c r="F467" s="179" t="s">
        <v>733</v>
      </c>
      <c r="H467" s="180">
        <v>2.85</v>
      </c>
      <c r="I467" s="181"/>
      <c r="L467" s="176"/>
      <c r="M467" s="182"/>
      <c r="N467" s="183"/>
      <c r="O467" s="183"/>
      <c r="P467" s="183"/>
      <c r="Q467" s="183"/>
      <c r="R467" s="183"/>
      <c r="S467" s="183"/>
      <c r="T467" s="184"/>
      <c r="AT467" s="178" t="s">
        <v>175</v>
      </c>
      <c r="AU467" s="178" t="s">
        <v>83</v>
      </c>
      <c r="AV467" s="13" t="s">
        <v>83</v>
      </c>
      <c r="AW467" s="13" t="s">
        <v>30</v>
      </c>
      <c r="AX467" s="13" t="s">
        <v>73</v>
      </c>
      <c r="AY467" s="178" t="s">
        <v>166</v>
      </c>
    </row>
    <row r="468" spans="1:65" s="14" customFormat="1" ht="11.25">
      <c r="B468" s="185"/>
      <c r="D468" s="177" t="s">
        <v>175</v>
      </c>
      <c r="E468" s="186" t="s">
        <v>1</v>
      </c>
      <c r="F468" s="187" t="s">
        <v>176</v>
      </c>
      <c r="H468" s="188">
        <v>2.85</v>
      </c>
      <c r="I468" s="189"/>
      <c r="L468" s="185"/>
      <c r="M468" s="190"/>
      <c r="N468" s="191"/>
      <c r="O468" s="191"/>
      <c r="P468" s="191"/>
      <c r="Q468" s="191"/>
      <c r="R468" s="191"/>
      <c r="S468" s="191"/>
      <c r="T468" s="192"/>
      <c r="AT468" s="186" t="s">
        <v>175</v>
      </c>
      <c r="AU468" s="186" t="s">
        <v>83</v>
      </c>
      <c r="AV468" s="14" t="s">
        <v>173</v>
      </c>
      <c r="AW468" s="14" t="s">
        <v>30</v>
      </c>
      <c r="AX468" s="14" t="s">
        <v>81</v>
      </c>
      <c r="AY468" s="186" t="s">
        <v>166</v>
      </c>
    </row>
    <row r="469" spans="1:65" s="2" customFormat="1" ht="16.5" customHeight="1">
      <c r="A469" s="33"/>
      <c r="B469" s="162"/>
      <c r="C469" s="208" t="s">
        <v>734</v>
      </c>
      <c r="D469" s="208" t="s">
        <v>391</v>
      </c>
      <c r="E469" s="209" t="s">
        <v>735</v>
      </c>
      <c r="F469" s="210" t="s">
        <v>736</v>
      </c>
      <c r="G469" s="211" t="s">
        <v>210</v>
      </c>
      <c r="H469" s="212">
        <v>0.56999999999999995</v>
      </c>
      <c r="I469" s="213"/>
      <c r="J469" s="214">
        <f>ROUND(I469*H469,2)</f>
        <v>0</v>
      </c>
      <c r="K469" s="210" t="s">
        <v>172</v>
      </c>
      <c r="L469" s="215"/>
      <c r="M469" s="216" t="s">
        <v>1</v>
      </c>
      <c r="N469" s="217" t="s">
        <v>38</v>
      </c>
      <c r="O469" s="59"/>
      <c r="P469" s="172">
        <f>O469*H469</f>
        <v>0</v>
      </c>
      <c r="Q469" s="172">
        <v>0.10199999999999999</v>
      </c>
      <c r="R469" s="172">
        <f>Q469*H469</f>
        <v>5.813999999999999E-2</v>
      </c>
      <c r="S469" s="172">
        <v>0</v>
      </c>
      <c r="T469" s="173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74" t="s">
        <v>226</v>
      </c>
      <c r="AT469" s="174" t="s">
        <v>391</v>
      </c>
      <c r="AU469" s="174" t="s">
        <v>83</v>
      </c>
      <c r="AY469" s="18" t="s">
        <v>166</v>
      </c>
      <c r="BE469" s="175">
        <f>IF(N469="základní",J469,0)</f>
        <v>0</v>
      </c>
      <c r="BF469" s="175">
        <f>IF(N469="snížená",J469,0)</f>
        <v>0</v>
      </c>
      <c r="BG469" s="175">
        <f>IF(N469="zákl. přenesená",J469,0)</f>
        <v>0</v>
      </c>
      <c r="BH469" s="175">
        <f>IF(N469="sníž. přenesená",J469,0)</f>
        <v>0</v>
      </c>
      <c r="BI469" s="175">
        <f>IF(N469="nulová",J469,0)</f>
        <v>0</v>
      </c>
      <c r="BJ469" s="18" t="s">
        <v>81</v>
      </c>
      <c r="BK469" s="175">
        <f>ROUND(I469*H469,2)</f>
        <v>0</v>
      </c>
      <c r="BL469" s="18" t="s">
        <v>173</v>
      </c>
      <c r="BM469" s="174" t="s">
        <v>737</v>
      </c>
    </row>
    <row r="470" spans="1:65" s="13" customFormat="1" ht="11.25">
      <c r="B470" s="176"/>
      <c r="D470" s="177" t="s">
        <v>175</v>
      </c>
      <c r="E470" s="178" t="s">
        <v>1</v>
      </c>
      <c r="F470" s="179" t="s">
        <v>738</v>
      </c>
      <c r="H470" s="180">
        <v>0.56999999999999995</v>
      </c>
      <c r="I470" s="181"/>
      <c r="L470" s="176"/>
      <c r="M470" s="182"/>
      <c r="N470" s="183"/>
      <c r="O470" s="183"/>
      <c r="P470" s="183"/>
      <c r="Q470" s="183"/>
      <c r="R470" s="183"/>
      <c r="S470" s="183"/>
      <c r="T470" s="184"/>
      <c r="AT470" s="178" t="s">
        <v>175</v>
      </c>
      <c r="AU470" s="178" t="s">
        <v>83</v>
      </c>
      <c r="AV470" s="13" t="s">
        <v>83</v>
      </c>
      <c r="AW470" s="13" t="s">
        <v>30</v>
      </c>
      <c r="AX470" s="13" t="s">
        <v>81</v>
      </c>
      <c r="AY470" s="178" t="s">
        <v>166</v>
      </c>
    </row>
    <row r="471" spans="1:65" s="2" customFormat="1" ht="16.5" customHeight="1">
      <c r="A471" s="33"/>
      <c r="B471" s="162"/>
      <c r="C471" s="163" t="s">
        <v>739</v>
      </c>
      <c r="D471" s="163" t="s">
        <v>168</v>
      </c>
      <c r="E471" s="164" t="s">
        <v>740</v>
      </c>
      <c r="F471" s="165" t="s">
        <v>741</v>
      </c>
      <c r="G471" s="166" t="s">
        <v>210</v>
      </c>
      <c r="H471" s="167">
        <v>369.2</v>
      </c>
      <c r="I471" s="168"/>
      <c r="J471" s="169">
        <f>ROUND(I471*H471,2)</f>
        <v>0</v>
      </c>
      <c r="K471" s="165" t="s">
        <v>172</v>
      </c>
      <c r="L471" s="34"/>
      <c r="M471" s="170" t="s">
        <v>1</v>
      </c>
      <c r="N471" s="171" t="s">
        <v>38</v>
      </c>
      <c r="O471" s="59"/>
      <c r="P471" s="172">
        <f>O471*H471</f>
        <v>0</v>
      </c>
      <c r="Q471" s="172">
        <v>0</v>
      </c>
      <c r="R471" s="172">
        <f>Q471*H471</f>
        <v>0</v>
      </c>
      <c r="S471" s="172">
        <v>0</v>
      </c>
      <c r="T471" s="173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74" t="s">
        <v>173</v>
      </c>
      <c r="AT471" s="174" t="s">
        <v>168</v>
      </c>
      <c r="AU471" s="174" t="s">
        <v>83</v>
      </c>
      <c r="AY471" s="18" t="s">
        <v>166</v>
      </c>
      <c r="BE471" s="175">
        <f>IF(N471="základní",J471,0)</f>
        <v>0</v>
      </c>
      <c r="BF471" s="175">
        <f>IF(N471="snížená",J471,0)</f>
        <v>0</v>
      </c>
      <c r="BG471" s="175">
        <f>IF(N471="zákl. přenesená",J471,0)</f>
        <v>0</v>
      </c>
      <c r="BH471" s="175">
        <f>IF(N471="sníž. přenesená",J471,0)</f>
        <v>0</v>
      </c>
      <c r="BI471" s="175">
        <f>IF(N471="nulová",J471,0)</f>
        <v>0</v>
      </c>
      <c r="BJ471" s="18" t="s">
        <v>81</v>
      </c>
      <c r="BK471" s="175">
        <f>ROUND(I471*H471,2)</f>
        <v>0</v>
      </c>
      <c r="BL471" s="18" t="s">
        <v>173</v>
      </c>
      <c r="BM471" s="174" t="s">
        <v>742</v>
      </c>
    </row>
    <row r="472" spans="1:65" s="13" customFormat="1" ht="11.25">
      <c r="B472" s="176"/>
      <c r="D472" s="177" t="s">
        <v>175</v>
      </c>
      <c r="E472" s="178" t="s">
        <v>1</v>
      </c>
      <c r="F472" s="179" t="s">
        <v>743</v>
      </c>
      <c r="H472" s="180">
        <v>317.2</v>
      </c>
      <c r="I472" s="181"/>
      <c r="L472" s="176"/>
      <c r="M472" s="182"/>
      <c r="N472" s="183"/>
      <c r="O472" s="183"/>
      <c r="P472" s="183"/>
      <c r="Q472" s="183"/>
      <c r="R472" s="183"/>
      <c r="S472" s="183"/>
      <c r="T472" s="184"/>
      <c r="AT472" s="178" t="s">
        <v>175</v>
      </c>
      <c r="AU472" s="178" t="s">
        <v>83</v>
      </c>
      <c r="AV472" s="13" t="s">
        <v>83</v>
      </c>
      <c r="AW472" s="13" t="s">
        <v>30</v>
      </c>
      <c r="AX472" s="13" t="s">
        <v>73</v>
      </c>
      <c r="AY472" s="178" t="s">
        <v>166</v>
      </c>
    </row>
    <row r="473" spans="1:65" s="13" customFormat="1" ht="11.25">
      <c r="B473" s="176"/>
      <c r="D473" s="177" t="s">
        <v>175</v>
      </c>
      <c r="E473" s="178" t="s">
        <v>1</v>
      </c>
      <c r="F473" s="179" t="s">
        <v>744</v>
      </c>
      <c r="H473" s="180">
        <v>22</v>
      </c>
      <c r="I473" s="181"/>
      <c r="L473" s="176"/>
      <c r="M473" s="182"/>
      <c r="N473" s="183"/>
      <c r="O473" s="183"/>
      <c r="P473" s="183"/>
      <c r="Q473" s="183"/>
      <c r="R473" s="183"/>
      <c r="S473" s="183"/>
      <c r="T473" s="184"/>
      <c r="AT473" s="178" t="s">
        <v>175</v>
      </c>
      <c r="AU473" s="178" t="s">
        <v>83</v>
      </c>
      <c r="AV473" s="13" t="s">
        <v>83</v>
      </c>
      <c r="AW473" s="13" t="s">
        <v>30</v>
      </c>
      <c r="AX473" s="13" t="s">
        <v>73</v>
      </c>
      <c r="AY473" s="178" t="s">
        <v>166</v>
      </c>
    </row>
    <row r="474" spans="1:65" s="13" customFormat="1" ht="11.25">
      <c r="B474" s="176"/>
      <c r="D474" s="177" t="s">
        <v>175</v>
      </c>
      <c r="E474" s="178" t="s">
        <v>1</v>
      </c>
      <c r="F474" s="179" t="s">
        <v>745</v>
      </c>
      <c r="H474" s="180">
        <v>30</v>
      </c>
      <c r="I474" s="181"/>
      <c r="L474" s="176"/>
      <c r="M474" s="182"/>
      <c r="N474" s="183"/>
      <c r="O474" s="183"/>
      <c r="P474" s="183"/>
      <c r="Q474" s="183"/>
      <c r="R474" s="183"/>
      <c r="S474" s="183"/>
      <c r="T474" s="184"/>
      <c r="AT474" s="178" t="s">
        <v>175</v>
      </c>
      <c r="AU474" s="178" t="s">
        <v>83</v>
      </c>
      <c r="AV474" s="13" t="s">
        <v>83</v>
      </c>
      <c r="AW474" s="13" t="s">
        <v>30</v>
      </c>
      <c r="AX474" s="13" t="s">
        <v>73</v>
      </c>
      <c r="AY474" s="178" t="s">
        <v>166</v>
      </c>
    </row>
    <row r="475" spans="1:65" s="14" customFormat="1" ht="11.25">
      <c r="B475" s="185"/>
      <c r="D475" s="177" t="s">
        <v>175</v>
      </c>
      <c r="E475" s="186" t="s">
        <v>1</v>
      </c>
      <c r="F475" s="187" t="s">
        <v>176</v>
      </c>
      <c r="H475" s="188">
        <v>369.2</v>
      </c>
      <c r="I475" s="189"/>
      <c r="L475" s="185"/>
      <c r="M475" s="190"/>
      <c r="N475" s="191"/>
      <c r="O475" s="191"/>
      <c r="P475" s="191"/>
      <c r="Q475" s="191"/>
      <c r="R475" s="191"/>
      <c r="S475" s="191"/>
      <c r="T475" s="192"/>
      <c r="AT475" s="186" t="s">
        <v>175</v>
      </c>
      <c r="AU475" s="186" t="s">
        <v>83</v>
      </c>
      <c r="AV475" s="14" t="s">
        <v>173</v>
      </c>
      <c r="AW475" s="14" t="s">
        <v>30</v>
      </c>
      <c r="AX475" s="14" t="s">
        <v>81</v>
      </c>
      <c r="AY475" s="186" t="s">
        <v>166</v>
      </c>
    </row>
    <row r="476" spans="1:65" s="2" customFormat="1" ht="16.5" customHeight="1">
      <c r="A476" s="33"/>
      <c r="B476" s="162"/>
      <c r="C476" s="163" t="s">
        <v>746</v>
      </c>
      <c r="D476" s="163" t="s">
        <v>168</v>
      </c>
      <c r="E476" s="164" t="s">
        <v>747</v>
      </c>
      <c r="F476" s="165" t="s">
        <v>748</v>
      </c>
      <c r="G476" s="166" t="s">
        <v>210</v>
      </c>
      <c r="H476" s="167">
        <v>22</v>
      </c>
      <c r="I476" s="168"/>
      <c r="J476" s="169">
        <f>ROUND(I476*H476,2)</f>
        <v>0</v>
      </c>
      <c r="K476" s="165" t="s">
        <v>172</v>
      </c>
      <c r="L476" s="34"/>
      <c r="M476" s="170" t="s">
        <v>1</v>
      </c>
      <c r="N476" s="171" t="s">
        <v>38</v>
      </c>
      <c r="O476" s="59"/>
      <c r="P476" s="172">
        <f>O476*H476</f>
        <v>0</v>
      </c>
      <c r="Q476" s="172">
        <v>0</v>
      </c>
      <c r="R476" s="172">
        <f>Q476*H476</f>
        <v>0</v>
      </c>
      <c r="S476" s="172">
        <v>0</v>
      </c>
      <c r="T476" s="173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74" t="s">
        <v>173</v>
      </c>
      <c r="AT476" s="174" t="s">
        <v>168</v>
      </c>
      <c r="AU476" s="174" t="s">
        <v>83</v>
      </c>
      <c r="AY476" s="18" t="s">
        <v>166</v>
      </c>
      <c r="BE476" s="175">
        <f>IF(N476="základní",J476,0)</f>
        <v>0</v>
      </c>
      <c r="BF476" s="175">
        <f>IF(N476="snížená",J476,0)</f>
        <v>0</v>
      </c>
      <c r="BG476" s="175">
        <f>IF(N476="zákl. přenesená",J476,0)</f>
        <v>0</v>
      </c>
      <c r="BH476" s="175">
        <f>IF(N476="sníž. přenesená",J476,0)</f>
        <v>0</v>
      </c>
      <c r="BI476" s="175">
        <f>IF(N476="nulová",J476,0)</f>
        <v>0</v>
      </c>
      <c r="BJ476" s="18" t="s">
        <v>81</v>
      </c>
      <c r="BK476" s="175">
        <f>ROUND(I476*H476,2)</f>
        <v>0</v>
      </c>
      <c r="BL476" s="18" t="s">
        <v>173</v>
      </c>
      <c r="BM476" s="174" t="s">
        <v>749</v>
      </c>
    </row>
    <row r="477" spans="1:65" s="13" customFormat="1" ht="11.25">
      <c r="B477" s="176"/>
      <c r="D477" s="177" t="s">
        <v>175</v>
      </c>
      <c r="E477" s="178" t="s">
        <v>1</v>
      </c>
      <c r="F477" s="179" t="s">
        <v>750</v>
      </c>
      <c r="H477" s="180">
        <v>22</v>
      </c>
      <c r="I477" s="181"/>
      <c r="L477" s="176"/>
      <c r="M477" s="182"/>
      <c r="N477" s="183"/>
      <c r="O477" s="183"/>
      <c r="P477" s="183"/>
      <c r="Q477" s="183"/>
      <c r="R477" s="183"/>
      <c r="S477" s="183"/>
      <c r="T477" s="184"/>
      <c r="AT477" s="178" t="s">
        <v>175</v>
      </c>
      <c r="AU477" s="178" t="s">
        <v>83</v>
      </c>
      <c r="AV477" s="13" t="s">
        <v>83</v>
      </c>
      <c r="AW477" s="13" t="s">
        <v>30</v>
      </c>
      <c r="AX477" s="13" t="s">
        <v>81</v>
      </c>
      <c r="AY477" s="178" t="s">
        <v>166</v>
      </c>
    </row>
    <row r="478" spans="1:65" s="2" customFormat="1" ht="16.5" customHeight="1">
      <c r="A478" s="33"/>
      <c r="B478" s="162"/>
      <c r="C478" s="163" t="s">
        <v>751</v>
      </c>
      <c r="D478" s="163" t="s">
        <v>168</v>
      </c>
      <c r="E478" s="164" t="s">
        <v>752</v>
      </c>
      <c r="F478" s="165" t="s">
        <v>753</v>
      </c>
      <c r="G478" s="166" t="s">
        <v>210</v>
      </c>
      <c r="H478" s="167">
        <v>2.2799999999999998</v>
      </c>
      <c r="I478" s="168"/>
      <c r="J478" s="169">
        <f>ROUND(I478*H478,2)</f>
        <v>0</v>
      </c>
      <c r="K478" s="165" t="s">
        <v>172</v>
      </c>
      <c r="L478" s="34"/>
      <c r="M478" s="170" t="s">
        <v>1</v>
      </c>
      <c r="N478" s="171" t="s">
        <v>38</v>
      </c>
      <c r="O478" s="59"/>
      <c r="P478" s="172">
        <f>O478*H478</f>
        <v>0</v>
      </c>
      <c r="Q478" s="172">
        <v>0</v>
      </c>
      <c r="R478" s="172">
        <f>Q478*H478</f>
        <v>0</v>
      </c>
      <c r="S478" s="172">
        <v>0</v>
      </c>
      <c r="T478" s="173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74" t="s">
        <v>173</v>
      </c>
      <c r="AT478" s="174" t="s">
        <v>168</v>
      </c>
      <c r="AU478" s="174" t="s">
        <v>83</v>
      </c>
      <c r="AY478" s="18" t="s">
        <v>166</v>
      </c>
      <c r="BE478" s="175">
        <f>IF(N478="základní",J478,0)</f>
        <v>0</v>
      </c>
      <c r="BF478" s="175">
        <f>IF(N478="snížená",J478,0)</f>
        <v>0</v>
      </c>
      <c r="BG478" s="175">
        <f>IF(N478="zákl. přenesená",J478,0)</f>
        <v>0</v>
      </c>
      <c r="BH478" s="175">
        <f>IF(N478="sníž. přenesená",J478,0)</f>
        <v>0</v>
      </c>
      <c r="BI478" s="175">
        <f>IF(N478="nulová",J478,0)</f>
        <v>0</v>
      </c>
      <c r="BJ478" s="18" t="s">
        <v>81</v>
      </c>
      <c r="BK478" s="175">
        <f>ROUND(I478*H478,2)</f>
        <v>0</v>
      </c>
      <c r="BL478" s="18" t="s">
        <v>173</v>
      </c>
      <c r="BM478" s="174" t="s">
        <v>754</v>
      </c>
    </row>
    <row r="479" spans="1:65" s="13" customFormat="1" ht="11.25">
      <c r="B479" s="176"/>
      <c r="D479" s="177" t="s">
        <v>175</v>
      </c>
      <c r="E479" s="178" t="s">
        <v>1</v>
      </c>
      <c r="F479" s="179" t="s">
        <v>755</v>
      </c>
      <c r="H479" s="180">
        <v>2.2799999999999998</v>
      </c>
      <c r="I479" s="181"/>
      <c r="L479" s="176"/>
      <c r="M479" s="182"/>
      <c r="N479" s="183"/>
      <c r="O479" s="183"/>
      <c r="P479" s="183"/>
      <c r="Q479" s="183"/>
      <c r="R479" s="183"/>
      <c r="S479" s="183"/>
      <c r="T479" s="184"/>
      <c r="AT479" s="178" t="s">
        <v>175</v>
      </c>
      <c r="AU479" s="178" t="s">
        <v>83</v>
      </c>
      <c r="AV479" s="13" t="s">
        <v>83</v>
      </c>
      <c r="AW479" s="13" t="s">
        <v>30</v>
      </c>
      <c r="AX479" s="13" t="s">
        <v>81</v>
      </c>
      <c r="AY479" s="178" t="s">
        <v>166</v>
      </c>
    </row>
    <row r="480" spans="1:65" s="2" customFormat="1" ht="21.75" customHeight="1">
      <c r="A480" s="33"/>
      <c r="B480" s="162"/>
      <c r="C480" s="163" t="s">
        <v>756</v>
      </c>
      <c r="D480" s="163" t="s">
        <v>168</v>
      </c>
      <c r="E480" s="164" t="s">
        <v>757</v>
      </c>
      <c r="F480" s="165" t="s">
        <v>758</v>
      </c>
      <c r="G480" s="166" t="s">
        <v>394</v>
      </c>
      <c r="H480" s="167">
        <v>15.5</v>
      </c>
      <c r="I480" s="168"/>
      <c r="J480" s="169">
        <f>ROUND(I480*H480,2)</f>
        <v>0</v>
      </c>
      <c r="K480" s="165" t="s">
        <v>172</v>
      </c>
      <c r="L480" s="34"/>
      <c r="M480" s="170" t="s">
        <v>1</v>
      </c>
      <c r="N480" s="171" t="s">
        <v>38</v>
      </c>
      <c r="O480" s="59"/>
      <c r="P480" s="172">
        <f>O480*H480</f>
        <v>0</v>
      </c>
      <c r="Q480" s="172">
        <v>0</v>
      </c>
      <c r="R480" s="172">
        <f>Q480*H480</f>
        <v>0</v>
      </c>
      <c r="S480" s="172">
        <v>0</v>
      </c>
      <c r="T480" s="173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74" t="s">
        <v>173</v>
      </c>
      <c r="AT480" s="174" t="s">
        <v>168</v>
      </c>
      <c r="AU480" s="174" t="s">
        <v>83</v>
      </c>
      <c r="AY480" s="18" t="s">
        <v>166</v>
      </c>
      <c r="BE480" s="175">
        <f>IF(N480="základní",J480,0)</f>
        <v>0</v>
      </c>
      <c r="BF480" s="175">
        <f>IF(N480="snížená",J480,0)</f>
        <v>0</v>
      </c>
      <c r="BG480" s="175">
        <f>IF(N480="zákl. přenesená",J480,0)</f>
        <v>0</v>
      </c>
      <c r="BH480" s="175">
        <f>IF(N480="sníž. přenesená",J480,0)</f>
        <v>0</v>
      </c>
      <c r="BI480" s="175">
        <f>IF(N480="nulová",J480,0)</f>
        <v>0</v>
      </c>
      <c r="BJ480" s="18" t="s">
        <v>81</v>
      </c>
      <c r="BK480" s="175">
        <f>ROUND(I480*H480,2)</f>
        <v>0</v>
      </c>
      <c r="BL480" s="18" t="s">
        <v>173</v>
      </c>
      <c r="BM480" s="174" t="s">
        <v>759</v>
      </c>
    </row>
    <row r="481" spans="1:65" s="13" customFormat="1" ht="11.25">
      <c r="B481" s="176"/>
      <c r="D481" s="177" t="s">
        <v>175</v>
      </c>
      <c r="E481" s="178" t="s">
        <v>1</v>
      </c>
      <c r="F481" s="179" t="s">
        <v>760</v>
      </c>
      <c r="H481" s="180">
        <v>15.5</v>
      </c>
      <c r="I481" s="181"/>
      <c r="L481" s="176"/>
      <c r="M481" s="182"/>
      <c r="N481" s="183"/>
      <c r="O481" s="183"/>
      <c r="P481" s="183"/>
      <c r="Q481" s="183"/>
      <c r="R481" s="183"/>
      <c r="S481" s="183"/>
      <c r="T481" s="184"/>
      <c r="AT481" s="178" t="s">
        <v>175</v>
      </c>
      <c r="AU481" s="178" t="s">
        <v>83</v>
      </c>
      <c r="AV481" s="13" t="s">
        <v>83</v>
      </c>
      <c r="AW481" s="13" t="s">
        <v>30</v>
      </c>
      <c r="AX481" s="13" t="s">
        <v>81</v>
      </c>
      <c r="AY481" s="178" t="s">
        <v>166</v>
      </c>
    </row>
    <row r="482" spans="1:65" s="2" customFormat="1" ht="21.75" customHeight="1">
      <c r="A482" s="33"/>
      <c r="B482" s="162"/>
      <c r="C482" s="163" t="s">
        <v>761</v>
      </c>
      <c r="D482" s="163" t="s">
        <v>168</v>
      </c>
      <c r="E482" s="164" t="s">
        <v>762</v>
      </c>
      <c r="F482" s="165" t="s">
        <v>763</v>
      </c>
      <c r="G482" s="166" t="s">
        <v>394</v>
      </c>
      <c r="H482" s="167">
        <v>139.5</v>
      </c>
      <c r="I482" s="168"/>
      <c r="J482" s="169">
        <f>ROUND(I482*H482,2)</f>
        <v>0</v>
      </c>
      <c r="K482" s="165" t="s">
        <v>172</v>
      </c>
      <c r="L482" s="34"/>
      <c r="M482" s="170" t="s">
        <v>1</v>
      </c>
      <c r="N482" s="171" t="s">
        <v>38</v>
      </c>
      <c r="O482" s="59"/>
      <c r="P482" s="172">
        <f>O482*H482</f>
        <v>0</v>
      </c>
      <c r="Q482" s="172">
        <v>0</v>
      </c>
      <c r="R482" s="172">
        <f>Q482*H482</f>
        <v>0</v>
      </c>
      <c r="S482" s="172">
        <v>0</v>
      </c>
      <c r="T482" s="173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74" t="s">
        <v>173</v>
      </c>
      <c r="AT482" s="174" t="s">
        <v>168</v>
      </c>
      <c r="AU482" s="174" t="s">
        <v>83</v>
      </c>
      <c r="AY482" s="18" t="s">
        <v>166</v>
      </c>
      <c r="BE482" s="175">
        <f>IF(N482="základní",J482,0)</f>
        <v>0</v>
      </c>
      <c r="BF482" s="175">
        <f>IF(N482="snížená",J482,0)</f>
        <v>0</v>
      </c>
      <c r="BG482" s="175">
        <f>IF(N482="zákl. přenesená",J482,0)</f>
        <v>0</v>
      </c>
      <c r="BH482" s="175">
        <f>IF(N482="sníž. přenesená",J482,0)</f>
        <v>0</v>
      </c>
      <c r="BI482" s="175">
        <f>IF(N482="nulová",J482,0)</f>
        <v>0</v>
      </c>
      <c r="BJ482" s="18" t="s">
        <v>81</v>
      </c>
      <c r="BK482" s="175">
        <f>ROUND(I482*H482,2)</f>
        <v>0</v>
      </c>
      <c r="BL482" s="18" t="s">
        <v>173</v>
      </c>
      <c r="BM482" s="174" t="s">
        <v>764</v>
      </c>
    </row>
    <row r="483" spans="1:65" s="13" customFormat="1" ht="11.25">
      <c r="B483" s="176"/>
      <c r="D483" s="177" t="s">
        <v>175</v>
      </c>
      <c r="E483" s="178" t="s">
        <v>1</v>
      </c>
      <c r="F483" s="179" t="s">
        <v>765</v>
      </c>
      <c r="H483" s="180">
        <v>139.5</v>
      </c>
      <c r="I483" s="181"/>
      <c r="L483" s="176"/>
      <c r="M483" s="182"/>
      <c r="N483" s="183"/>
      <c r="O483" s="183"/>
      <c r="P483" s="183"/>
      <c r="Q483" s="183"/>
      <c r="R483" s="183"/>
      <c r="S483" s="183"/>
      <c r="T483" s="184"/>
      <c r="AT483" s="178" t="s">
        <v>175</v>
      </c>
      <c r="AU483" s="178" t="s">
        <v>83</v>
      </c>
      <c r="AV483" s="13" t="s">
        <v>83</v>
      </c>
      <c r="AW483" s="13" t="s">
        <v>30</v>
      </c>
      <c r="AX483" s="13" t="s">
        <v>81</v>
      </c>
      <c r="AY483" s="178" t="s">
        <v>166</v>
      </c>
    </row>
    <row r="484" spans="1:65" s="2" customFormat="1" ht="21.75" customHeight="1">
      <c r="A484" s="33"/>
      <c r="B484" s="162"/>
      <c r="C484" s="163" t="s">
        <v>766</v>
      </c>
      <c r="D484" s="163" t="s">
        <v>168</v>
      </c>
      <c r="E484" s="164" t="s">
        <v>767</v>
      </c>
      <c r="F484" s="165" t="s">
        <v>768</v>
      </c>
      <c r="G484" s="166" t="s">
        <v>394</v>
      </c>
      <c r="H484" s="167">
        <v>0.58199999999999996</v>
      </c>
      <c r="I484" s="168"/>
      <c r="J484" s="169">
        <f>ROUND(I484*H484,2)</f>
        <v>0</v>
      </c>
      <c r="K484" s="165" t="s">
        <v>172</v>
      </c>
      <c r="L484" s="34"/>
      <c r="M484" s="170" t="s">
        <v>1</v>
      </c>
      <c r="N484" s="171" t="s">
        <v>38</v>
      </c>
      <c r="O484" s="59"/>
      <c r="P484" s="172">
        <f>O484*H484</f>
        <v>0</v>
      </c>
      <c r="Q484" s="172">
        <v>0</v>
      </c>
      <c r="R484" s="172">
        <f>Q484*H484</f>
        <v>0</v>
      </c>
      <c r="S484" s="172">
        <v>0</v>
      </c>
      <c r="T484" s="173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74" t="s">
        <v>173</v>
      </c>
      <c r="AT484" s="174" t="s">
        <v>168</v>
      </c>
      <c r="AU484" s="174" t="s">
        <v>83</v>
      </c>
      <c r="AY484" s="18" t="s">
        <v>166</v>
      </c>
      <c r="BE484" s="175">
        <f>IF(N484="základní",J484,0)</f>
        <v>0</v>
      </c>
      <c r="BF484" s="175">
        <f>IF(N484="snížená",J484,0)</f>
        <v>0</v>
      </c>
      <c r="BG484" s="175">
        <f>IF(N484="zákl. přenesená",J484,0)</f>
        <v>0</v>
      </c>
      <c r="BH484" s="175">
        <f>IF(N484="sníž. přenesená",J484,0)</f>
        <v>0</v>
      </c>
      <c r="BI484" s="175">
        <f>IF(N484="nulová",J484,0)</f>
        <v>0</v>
      </c>
      <c r="BJ484" s="18" t="s">
        <v>81</v>
      </c>
      <c r="BK484" s="175">
        <f>ROUND(I484*H484,2)</f>
        <v>0</v>
      </c>
      <c r="BL484" s="18" t="s">
        <v>173</v>
      </c>
      <c r="BM484" s="174" t="s">
        <v>769</v>
      </c>
    </row>
    <row r="485" spans="1:65" s="16" customFormat="1" ht="11.25">
      <c r="B485" s="201"/>
      <c r="D485" s="177" t="s">
        <v>175</v>
      </c>
      <c r="E485" s="202" t="s">
        <v>1</v>
      </c>
      <c r="F485" s="203" t="s">
        <v>770</v>
      </c>
      <c r="H485" s="202" t="s">
        <v>1</v>
      </c>
      <c r="I485" s="204"/>
      <c r="L485" s="201"/>
      <c r="M485" s="205"/>
      <c r="N485" s="206"/>
      <c r="O485" s="206"/>
      <c r="P485" s="206"/>
      <c r="Q485" s="206"/>
      <c r="R485" s="206"/>
      <c r="S485" s="206"/>
      <c r="T485" s="207"/>
      <c r="AT485" s="202" t="s">
        <v>175</v>
      </c>
      <c r="AU485" s="202" t="s">
        <v>83</v>
      </c>
      <c r="AV485" s="16" t="s">
        <v>81</v>
      </c>
      <c r="AW485" s="16" t="s">
        <v>30</v>
      </c>
      <c r="AX485" s="16" t="s">
        <v>73</v>
      </c>
      <c r="AY485" s="202" t="s">
        <v>166</v>
      </c>
    </row>
    <row r="486" spans="1:65" s="13" customFormat="1" ht="11.25">
      <c r="B486" s="176"/>
      <c r="D486" s="177" t="s">
        <v>175</v>
      </c>
      <c r="E486" s="178" t="s">
        <v>1</v>
      </c>
      <c r="F486" s="179" t="s">
        <v>771</v>
      </c>
      <c r="H486" s="180">
        <v>0.29099999999999998</v>
      </c>
      <c r="I486" s="181"/>
      <c r="L486" s="176"/>
      <c r="M486" s="182"/>
      <c r="N486" s="183"/>
      <c r="O486" s="183"/>
      <c r="P486" s="183"/>
      <c r="Q486" s="183"/>
      <c r="R486" s="183"/>
      <c r="S486" s="183"/>
      <c r="T486" s="184"/>
      <c r="AT486" s="178" t="s">
        <v>175</v>
      </c>
      <c r="AU486" s="178" t="s">
        <v>83</v>
      </c>
      <c r="AV486" s="13" t="s">
        <v>83</v>
      </c>
      <c r="AW486" s="13" t="s">
        <v>30</v>
      </c>
      <c r="AX486" s="13" t="s">
        <v>73</v>
      </c>
      <c r="AY486" s="178" t="s">
        <v>166</v>
      </c>
    </row>
    <row r="487" spans="1:65" s="16" customFormat="1" ht="11.25">
      <c r="B487" s="201"/>
      <c r="D487" s="177" t="s">
        <v>175</v>
      </c>
      <c r="E487" s="202" t="s">
        <v>1</v>
      </c>
      <c r="F487" s="203" t="s">
        <v>772</v>
      </c>
      <c r="H487" s="202" t="s">
        <v>1</v>
      </c>
      <c r="I487" s="204"/>
      <c r="L487" s="201"/>
      <c r="M487" s="205"/>
      <c r="N487" s="206"/>
      <c r="O487" s="206"/>
      <c r="P487" s="206"/>
      <c r="Q487" s="206"/>
      <c r="R487" s="206"/>
      <c r="S487" s="206"/>
      <c r="T487" s="207"/>
      <c r="AT487" s="202" t="s">
        <v>175</v>
      </c>
      <c r="AU487" s="202" t="s">
        <v>83</v>
      </c>
      <c r="AV487" s="16" t="s">
        <v>81</v>
      </c>
      <c r="AW487" s="16" t="s">
        <v>30</v>
      </c>
      <c r="AX487" s="16" t="s">
        <v>73</v>
      </c>
      <c r="AY487" s="202" t="s">
        <v>166</v>
      </c>
    </row>
    <row r="488" spans="1:65" s="13" customFormat="1" ht="11.25">
      <c r="B488" s="176"/>
      <c r="D488" s="177" t="s">
        <v>175</v>
      </c>
      <c r="E488" s="178" t="s">
        <v>1</v>
      </c>
      <c r="F488" s="179" t="s">
        <v>773</v>
      </c>
      <c r="H488" s="180">
        <v>0.29099999999999998</v>
      </c>
      <c r="I488" s="181"/>
      <c r="L488" s="176"/>
      <c r="M488" s="182"/>
      <c r="N488" s="183"/>
      <c r="O488" s="183"/>
      <c r="P488" s="183"/>
      <c r="Q488" s="183"/>
      <c r="R488" s="183"/>
      <c r="S488" s="183"/>
      <c r="T488" s="184"/>
      <c r="AT488" s="178" t="s">
        <v>175</v>
      </c>
      <c r="AU488" s="178" t="s">
        <v>83</v>
      </c>
      <c r="AV488" s="13" t="s">
        <v>83</v>
      </c>
      <c r="AW488" s="13" t="s">
        <v>30</v>
      </c>
      <c r="AX488" s="13" t="s">
        <v>73</v>
      </c>
      <c r="AY488" s="178" t="s">
        <v>166</v>
      </c>
    </row>
    <row r="489" spans="1:65" s="14" customFormat="1" ht="11.25">
      <c r="B489" s="185"/>
      <c r="D489" s="177" t="s">
        <v>175</v>
      </c>
      <c r="E489" s="186" t="s">
        <v>1</v>
      </c>
      <c r="F489" s="187" t="s">
        <v>176</v>
      </c>
      <c r="H489" s="188">
        <v>0.58199999999999996</v>
      </c>
      <c r="I489" s="189"/>
      <c r="L489" s="185"/>
      <c r="M489" s="190"/>
      <c r="N489" s="191"/>
      <c r="O489" s="191"/>
      <c r="P489" s="191"/>
      <c r="Q489" s="191"/>
      <c r="R489" s="191"/>
      <c r="S489" s="191"/>
      <c r="T489" s="192"/>
      <c r="AT489" s="186" t="s">
        <v>175</v>
      </c>
      <c r="AU489" s="186" t="s">
        <v>83</v>
      </c>
      <c r="AV489" s="14" t="s">
        <v>173</v>
      </c>
      <c r="AW489" s="14" t="s">
        <v>30</v>
      </c>
      <c r="AX489" s="14" t="s">
        <v>81</v>
      </c>
      <c r="AY489" s="186" t="s">
        <v>166</v>
      </c>
    </row>
    <row r="490" spans="1:65" s="2" customFormat="1" ht="16.5" customHeight="1">
      <c r="A490" s="33"/>
      <c r="B490" s="162"/>
      <c r="C490" s="163" t="s">
        <v>774</v>
      </c>
      <c r="D490" s="163" t="s">
        <v>168</v>
      </c>
      <c r="E490" s="164" t="s">
        <v>775</v>
      </c>
      <c r="F490" s="165" t="s">
        <v>776</v>
      </c>
      <c r="G490" s="166" t="s">
        <v>394</v>
      </c>
      <c r="H490" s="167">
        <v>196.41399999999999</v>
      </c>
      <c r="I490" s="168"/>
      <c r="J490" s="169">
        <f>ROUND(I490*H490,2)</f>
        <v>0</v>
      </c>
      <c r="K490" s="165" t="s">
        <v>172</v>
      </c>
      <c r="L490" s="34"/>
      <c r="M490" s="170" t="s">
        <v>1</v>
      </c>
      <c r="N490" s="171" t="s">
        <v>38</v>
      </c>
      <c r="O490" s="59"/>
      <c r="P490" s="172">
        <f>O490*H490</f>
        <v>0</v>
      </c>
      <c r="Q490" s="172">
        <v>0</v>
      </c>
      <c r="R490" s="172">
        <f>Q490*H490</f>
        <v>0</v>
      </c>
      <c r="S490" s="172">
        <v>0</v>
      </c>
      <c r="T490" s="173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74" t="s">
        <v>173</v>
      </c>
      <c r="AT490" s="174" t="s">
        <v>168</v>
      </c>
      <c r="AU490" s="174" t="s">
        <v>83</v>
      </c>
      <c r="AY490" s="18" t="s">
        <v>166</v>
      </c>
      <c r="BE490" s="175">
        <f>IF(N490="základní",J490,0)</f>
        <v>0</v>
      </c>
      <c r="BF490" s="175">
        <f>IF(N490="snížená",J490,0)</f>
        <v>0</v>
      </c>
      <c r="BG490" s="175">
        <f>IF(N490="zákl. přenesená",J490,0)</f>
        <v>0</v>
      </c>
      <c r="BH490" s="175">
        <f>IF(N490="sníž. přenesená",J490,0)</f>
        <v>0</v>
      </c>
      <c r="BI490" s="175">
        <f>IF(N490="nulová",J490,0)</f>
        <v>0</v>
      </c>
      <c r="BJ490" s="18" t="s">
        <v>81</v>
      </c>
      <c r="BK490" s="175">
        <f>ROUND(I490*H490,2)</f>
        <v>0</v>
      </c>
      <c r="BL490" s="18" t="s">
        <v>173</v>
      </c>
      <c r="BM490" s="174" t="s">
        <v>777</v>
      </c>
    </row>
    <row r="491" spans="1:65" s="13" customFormat="1" ht="11.25">
      <c r="B491" s="176"/>
      <c r="D491" s="177" t="s">
        <v>175</v>
      </c>
      <c r="E491" s="178" t="s">
        <v>1</v>
      </c>
      <c r="F491" s="179" t="s">
        <v>778</v>
      </c>
      <c r="H491" s="180">
        <v>211.97200000000001</v>
      </c>
      <c r="I491" s="181"/>
      <c r="L491" s="176"/>
      <c r="M491" s="182"/>
      <c r="N491" s="183"/>
      <c r="O491" s="183"/>
      <c r="P491" s="183"/>
      <c r="Q491" s="183"/>
      <c r="R491" s="183"/>
      <c r="S491" s="183"/>
      <c r="T491" s="184"/>
      <c r="AT491" s="178" t="s">
        <v>175</v>
      </c>
      <c r="AU491" s="178" t="s">
        <v>83</v>
      </c>
      <c r="AV491" s="13" t="s">
        <v>83</v>
      </c>
      <c r="AW491" s="13" t="s">
        <v>30</v>
      </c>
      <c r="AX491" s="13" t="s">
        <v>73</v>
      </c>
      <c r="AY491" s="178" t="s">
        <v>166</v>
      </c>
    </row>
    <row r="492" spans="1:65" s="13" customFormat="1" ht="11.25">
      <c r="B492" s="176"/>
      <c r="D492" s="177" t="s">
        <v>175</v>
      </c>
      <c r="E492" s="178" t="s">
        <v>1</v>
      </c>
      <c r="F492" s="179" t="s">
        <v>779</v>
      </c>
      <c r="H492" s="180">
        <v>-15.5</v>
      </c>
      <c r="I492" s="181"/>
      <c r="L492" s="176"/>
      <c r="M492" s="182"/>
      <c r="N492" s="183"/>
      <c r="O492" s="183"/>
      <c r="P492" s="183"/>
      <c r="Q492" s="183"/>
      <c r="R492" s="183"/>
      <c r="S492" s="183"/>
      <c r="T492" s="184"/>
      <c r="AT492" s="178" t="s">
        <v>175</v>
      </c>
      <c r="AU492" s="178" t="s">
        <v>83</v>
      </c>
      <c r="AV492" s="13" t="s">
        <v>83</v>
      </c>
      <c r="AW492" s="13" t="s">
        <v>30</v>
      </c>
      <c r="AX492" s="13" t="s">
        <v>73</v>
      </c>
      <c r="AY492" s="178" t="s">
        <v>166</v>
      </c>
    </row>
    <row r="493" spans="1:65" s="13" customFormat="1" ht="11.25">
      <c r="B493" s="176"/>
      <c r="D493" s="177" t="s">
        <v>175</v>
      </c>
      <c r="E493" s="178" t="s">
        <v>1</v>
      </c>
      <c r="F493" s="179" t="s">
        <v>780</v>
      </c>
      <c r="H493" s="180">
        <v>-5.8000000000000003E-2</v>
      </c>
      <c r="I493" s="181"/>
      <c r="L493" s="176"/>
      <c r="M493" s="182"/>
      <c r="N493" s="183"/>
      <c r="O493" s="183"/>
      <c r="P493" s="183"/>
      <c r="Q493" s="183"/>
      <c r="R493" s="183"/>
      <c r="S493" s="183"/>
      <c r="T493" s="184"/>
      <c r="AT493" s="178" t="s">
        <v>175</v>
      </c>
      <c r="AU493" s="178" t="s">
        <v>83</v>
      </c>
      <c r="AV493" s="13" t="s">
        <v>83</v>
      </c>
      <c r="AW493" s="13" t="s">
        <v>30</v>
      </c>
      <c r="AX493" s="13" t="s">
        <v>73</v>
      </c>
      <c r="AY493" s="178" t="s">
        <v>166</v>
      </c>
    </row>
    <row r="494" spans="1:65" s="14" customFormat="1" ht="11.25">
      <c r="B494" s="185"/>
      <c r="D494" s="177" t="s">
        <v>175</v>
      </c>
      <c r="E494" s="186" t="s">
        <v>123</v>
      </c>
      <c r="F494" s="187" t="s">
        <v>176</v>
      </c>
      <c r="H494" s="188">
        <v>196.41399999999999</v>
      </c>
      <c r="I494" s="189"/>
      <c r="L494" s="185"/>
      <c r="M494" s="190"/>
      <c r="N494" s="191"/>
      <c r="O494" s="191"/>
      <c r="P494" s="191"/>
      <c r="Q494" s="191"/>
      <c r="R494" s="191"/>
      <c r="S494" s="191"/>
      <c r="T494" s="192"/>
      <c r="AT494" s="186" t="s">
        <v>175</v>
      </c>
      <c r="AU494" s="186" t="s">
        <v>83</v>
      </c>
      <c r="AV494" s="14" t="s">
        <v>173</v>
      </c>
      <c r="AW494" s="14" t="s">
        <v>30</v>
      </c>
      <c r="AX494" s="14" t="s">
        <v>81</v>
      </c>
      <c r="AY494" s="186" t="s">
        <v>166</v>
      </c>
    </row>
    <row r="495" spans="1:65" s="2" customFormat="1" ht="21.75" customHeight="1">
      <c r="A495" s="33"/>
      <c r="B495" s="162"/>
      <c r="C495" s="163" t="s">
        <v>781</v>
      </c>
      <c r="D495" s="163" t="s">
        <v>168</v>
      </c>
      <c r="E495" s="164" t="s">
        <v>782</v>
      </c>
      <c r="F495" s="165" t="s">
        <v>783</v>
      </c>
      <c r="G495" s="166" t="s">
        <v>394</v>
      </c>
      <c r="H495" s="167">
        <v>1767.7260000000001</v>
      </c>
      <c r="I495" s="168"/>
      <c r="J495" s="169">
        <f>ROUND(I495*H495,2)</f>
        <v>0</v>
      </c>
      <c r="K495" s="165" t="s">
        <v>172</v>
      </c>
      <c r="L495" s="34"/>
      <c r="M495" s="170" t="s">
        <v>1</v>
      </c>
      <c r="N495" s="171" t="s">
        <v>38</v>
      </c>
      <c r="O495" s="59"/>
      <c r="P495" s="172">
        <f>O495*H495</f>
        <v>0</v>
      </c>
      <c r="Q495" s="172">
        <v>0</v>
      </c>
      <c r="R495" s="172">
        <f>Q495*H495</f>
        <v>0</v>
      </c>
      <c r="S495" s="172">
        <v>0</v>
      </c>
      <c r="T495" s="173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74" t="s">
        <v>173</v>
      </c>
      <c r="AT495" s="174" t="s">
        <v>168</v>
      </c>
      <c r="AU495" s="174" t="s">
        <v>83</v>
      </c>
      <c r="AY495" s="18" t="s">
        <v>166</v>
      </c>
      <c r="BE495" s="175">
        <f>IF(N495="základní",J495,0)</f>
        <v>0</v>
      </c>
      <c r="BF495" s="175">
        <f>IF(N495="snížená",J495,0)</f>
        <v>0</v>
      </c>
      <c r="BG495" s="175">
        <f>IF(N495="zákl. přenesená",J495,0)</f>
        <v>0</v>
      </c>
      <c r="BH495" s="175">
        <f>IF(N495="sníž. přenesená",J495,0)</f>
        <v>0</v>
      </c>
      <c r="BI495" s="175">
        <f>IF(N495="nulová",J495,0)</f>
        <v>0</v>
      </c>
      <c r="BJ495" s="18" t="s">
        <v>81</v>
      </c>
      <c r="BK495" s="175">
        <f>ROUND(I495*H495,2)</f>
        <v>0</v>
      </c>
      <c r="BL495" s="18" t="s">
        <v>173</v>
      </c>
      <c r="BM495" s="174" t="s">
        <v>784</v>
      </c>
    </row>
    <row r="496" spans="1:65" s="13" customFormat="1" ht="11.25">
      <c r="B496" s="176"/>
      <c r="D496" s="177" t="s">
        <v>175</v>
      </c>
      <c r="E496" s="178" t="s">
        <v>1</v>
      </c>
      <c r="F496" s="179" t="s">
        <v>785</v>
      </c>
      <c r="H496" s="180">
        <v>1767.7260000000001</v>
      </c>
      <c r="I496" s="181"/>
      <c r="L496" s="176"/>
      <c r="M496" s="182"/>
      <c r="N496" s="183"/>
      <c r="O496" s="183"/>
      <c r="P496" s="183"/>
      <c r="Q496" s="183"/>
      <c r="R496" s="183"/>
      <c r="S496" s="183"/>
      <c r="T496" s="184"/>
      <c r="AT496" s="178" t="s">
        <v>175</v>
      </c>
      <c r="AU496" s="178" t="s">
        <v>83</v>
      </c>
      <c r="AV496" s="13" t="s">
        <v>83</v>
      </c>
      <c r="AW496" s="13" t="s">
        <v>30</v>
      </c>
      <c r="AX496" s="13" t="s">
        <v>81</v>
      </c>
      <c r="AY496" s="178" t="s">
        <v>166</v>
      </c>
    </row>
    <row r="497" spans="1:65" s="2" customFormat="1" ht="16.5" customHeight="1">
      <c r="A497" s="33"/>
      <c r="B497" s="162"/>
      <c r="C497" s="163" t="s">
        <v>786</v>
      </c>
      <c r="D497" s="163" t="s">
        <v>168</v>
      </c>
      <c r="E497" s="164" t="s">
        <v>787</v>
      </c>
      <c r="F497" s="165" t="s">
        <v>788</v>
      </c>
      <c r="G497" s="166" t="s">
        <v>394</v>
      </c>
      <c r="H497" s="167">
        <v>5.8000000000000003E-2</v>
      </c>
      <c r="I497" s="168"/>
      <c r="J497" s="169">
        <f>ROUND(I497*H497,2)</f>
        <v>0</v>
      </c>
      <c r="K497" s="165" t="s">
        <v>172</v>
      </c>
      <c r="L497" s="34"/>
      <c r="M497" s="170" t="s">
        <v>1</v>
      </c>
      <c r="N497" s="171" t="s">
        <v>38</v>
      </c>
      <c r="O497" s="59"/>
      <c r="P497" s="172">
        <f>O497*H497</f>
        <v>0</v>
      </c>
      <c r="Q497" s="172">
        <v>0</v>
      </c>
      <c r="R497" s="172">
        <f>Q497*H497</f>
        <v>0</v>
      </c>
      <c r="S497" s="172">
        <v>0</v>
      </c>
      <c r="T497" s="173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74" t="s">
        <v>173</v>
      </c>
      <c r="AT497" s="174" t="s">
        <v>168</v>
      </c>
      <c r="AU497" s="174" t="s">
        <v>83</v>
      </c>
      <c r="AY497" s="18" t="s">
        <v>166</v>
      </c>
      <c r="BE497" s="175">
        <f>IF(N497="základní",J497,0)</f>
        <v>0</v>
      </c>
      <c r="BF497" s="175">
        <f>IF(N497="snížená",J497,0)</f>
        <v>0</v>
      </c>
      <c r="BG497" s="175">
        <f>IF(N497="zákl. přenesená",J497,0)</f>
        <v>0</v>
      </c>
      <c r="BH497" s="175">
        <f>IF(N497="sníž. přenesená",J497,0)</f>
        <v>0</v>
      </c>
      <c r="BI497" s="175">
        <f>IF(N497="nulová",J497,0)</f>
        <v>0</v>
      </c>
      <c r="BJ497" s="18" t="s">
        <v>81</v>
      </c>
      <c r="BK497" s="175">
        <f>ROUND(I497*H497,2)</f>
        <v>0</v>
      </c>
      <c r="BL497" s="18" t="s">
        <v>173</v>
      </c>
      <c r="BM497" s="174" t="s">
        <v>789</v>
      </c>
    </row>
    <row r="498" spans="1:65" s="13" customFormat="1" ht="11.25">
      <c r="B498" s="176"/>
      <c r="D498" s="177" t="s">
        <v>175</v>
      </c>
      <c r="E498" s="178" t="s">
        <v>1</v>
      </c>
      <c r="F498" s="179" t="s">
        <v>135</v>
      </c>
      <c r="H498" s="180">
        <v>5.8000000000000003E-2</v>
      </c>
      <c r="I498" s="181"/>
      <c r="L498" s="176"/>
      <c r="M498" s="182"/>
      <c r="N498" s="183"/>
      <c r="O498" s="183"/>
      <c r="P498" s="183"/>
      <c r="Q498" s="183"/>
      <c r="R498" s="183"/>
      <c r="S498" s="183"/>
      <c r="T498" s="184"/>
      <c r="AT498" s="178" t="s">
        <v>175</v>
      </c>
      <c r="AU498" s="178" t="s">
        <v>83</v>
      </c>
      <c r="AV498" s="13" t="s">
        <v>83</v>
      </c>
      <c r="AW498" s="13" t="s">
        <v>30</v>
      </c>
      <c r="AX498" s="13" t="s">
        <v>81</v>
      </c>
      <c r="AY498" s="178" t="s">
        <v>166</v>
      </c>
    </row>
    <row r="499" spans="1:65" s="2" customFormat="1" ht="21.75" customHeight="1">
      <c r="A499" s="33"/>
      <c r="B499" s="162"/>
      <c r="C499" s="163" t="s">
        <v>790</v>
      </c>
      <c r="D499" s="163" t="s">
        <v>168</v>
      </c>
      <c r="E499" s="164" t="s">
        <v>791</v>
      </c>
      <c r="F499" s="165" t="s">
        <v>792</v>
      </c>
      <c r="G499" s="166" t="s">
        <v>394</v>
      </c>
      <c r="H499" s="167">
        <v>0.52200000000000002</v>
      </c>
      <c r="I499" s="168"/>
      <c r="J499" s="169">
        <f>ROUND(I499*H499,2)</f>
        <v>0</v>
      </c>
      <c r="K499" s="165" t="s">
        <v>172</v>
      </c>
      <c r="L499" s="34"/>
      <c r="M499" s="170" t="s">
        <v>1</v>
      </c>
      <c r="N499" s="171" t="s">
        <v>38</v>
      </c>
      <c r="O499" s="59"/>
      <c r="P499" s="172">
        <f>O499*H499</f>
        <v>0</v>
      </c>
      <c r="Q499" s="172">
        <v>0</v>
      </c>
      <c r="R499" s="172">
        <f>Q499*H499</f>
        <v>0</v>
      </c>
      <c r="S499" s="172">
        <v>0</v>
      </c>
      <c r="T499" s="173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74" t="s">
        <v>173</v>
      </c>
      <c r="AT499" s="174" t="s">
        <v>168</v>
      </c>
      <c r="AU499" s="174" t="s">
        <v>83</v>
      </c>
      <c r="AY499" s="18" t="s">
        <v>166</v>
      </c>
      <c r="BE499" s="175">
        <f>IF(N499="základní",J499,0)</f>
        <v>0</v>
      </c>
      <c r="BF499" s="175">
        <f>IF(N499="snížená",J499,0)</f>
        <v>0</v>
      </c>
      <c r="BG499" s="175">
        <f>IF(N499="zákl. přenesená",J499,0)</f>
        <v>0</v>
      </c>
      <c r="BH499" s="175">
        <f>IF(N499="sníž. přenesená",J499,0)</f>
        <v>0</v>
      </c>
      <c r="BI499" s="175">
        <f>IF(N499="nulová",J499,0)</f>
        <v>0</v>
      </c>
      <c r="BJ499" s="18" t="s">
        <v>81</v>
      </c>
      <c r="BK499" s="175">
        <f>ROUND(I499*H499,2)</f>
        <v>0</v>
      </c>
      <c r="BL499" s="18" t="s">
        <v>173</v>
      </c>
      <c r="BM499" s="174" t="s">
        <v>793</v>
      </c>
    </row>
    <row r="500" spans="1:65" s="13" customFormat="1" ht="11.25">
      <c r="B500" s="176"/>
      <c r="D500" s="177" t="s">
        <v>175</v>
      </c>
      <c r="E500" s="178" t="s">
        <v>1</v>
      </c>
      <c r="F500" s="179" t="s">
        <v>794</v>
      </c>
      <c r="H500" s="180">
        <v>0.52200000000000002</v>
      </c>
      <c r="I500" s="181"/>
      <c r="L500" s="176"/>
      <c r="M500" s="182"/>
      <c r="N500" s="183"/>
      <c r="O500" s="183"/>
      <c r="P500" s="183"/>
      <c r="Q500" s="183"/>
      <c r="R500" s="183"/>
      <c r="S500" s="183"/>
      <c r="T500" s="184"/>
      <c r="AT500" s="178" t="s">
        <v>175</v>
      </c>
      <c r="AU500" s="178" t="s">
        <v>83</v>
      </c>
      <c r="AV500" s="13" t="s">
        <v>83</v>
      </c>
      <c r="AW500" s="13" t="s">
        <v>30</v>
      </c>
      <c r="AX500" s="13" t="s">
        <v>81</v>
      </c>
      <c r="AY500" s="178" t="s">
        <v>166</v>
      </c>
    </row>
    <row r="501" spans="1:65" s="2" customFormat="1" ht="33" customHeight="1">
      <c r="A501" s="33"/>
      <c r="B501" s="162"/>
      <c r="C501" s="163" t="s">
        <v>795</v>
      </c>
      <c r="D501" s="163" t="s">
        <v>168</v>
      </c>
      <c r="E501" s="164" t="s">
        <v>796</v>
      </c>
      <c r="F501" s="165" t="s">
        <v>797</v>
      </c>
      <c r="G501" s="166" t="s">
        <v>394</v>
      </c>
      <c r="H501" s="167">
        <v>186.04</v>
      </c>
      <c r="I501" s="168"/>
      <c r="J501" s="169">
        <f>ROUND(I501*H501,2)</f>
        <v>0</v>
      </c>
      <c r="K501" s="165" t="s">
        <v>172</v>
      </c>
      <c r="L501" s="34"/>
      <c r="M501" s="170" t="s">
        <v>1</v>
      </c>
      <c r="N501" s="171" t="s">
        <v>38</v>
      </c>
      <c r="O501" s="59"/>
      <c r="P501" s="172">
        <f>O501*H501</f>
        <v>0</v>
      </c>
      <c r="Q501" s="172">
        <v>0</v>
      </c>
      <c r="R501" s="172">
        <f>Q501*H501</f>
        <v>0</v>
      </c>
      <c r="S501" s="172">
        <v>0</v>
      </c>
      <c r="T501" s="173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74" t="s">
        <v>173</v>
      </c>
      <c r="AT501" s="174" t="s">
        <v>168</v>
      </c>
      <c r="AU501" s="174" t="s">
        <v>83</v>
      </c>
      <c r="AY501" s="18" t="s">
        <v>166</v>
      </c>
      <c r="BE501" s="175">
        <f>IF(N501="základní",J501,0)</f>
        <v>0</v>
      </c>
      <c r="BF501" s="175">
        <f>IF(N501="snížená",J501,0)</f>
        <v>0</v>
      </c>
      <c r="BG501" s="175">
        <f>IF(N501="zákl. přenesená",J501,0)</f>
        <v>0</v>
      </c>
      <c r="BH501" s="175">
        <f>IF(N501="sníž. přenesená",J501,0)</f>
        <v>0</v>
      </c>
      <c r="BI501" s="175">
        <f>IF(N501="nulová",J501,0)</f>
        <v>0</v>
      </c>
      <c r="BJ501" s="18" t="s">
        <v>81</v>
      </c>
      <c r="BK501" s="175">
        <f>ROUND(I501*H501,2)</f>
        <v>0</v>
      </c>
      <c r="BL501" s="18" t="s">
        <v>173</v>
      </c>
      <c r="BM501" s="174" t="s">
        <v>798</v>
      </c>
    </row>
    <row r="502" spans="1:65" s="13" customFormat="1" ht="11.25">
      <c r="B502" s="176"/>
      <c r="D502" s="177" t="s">
        <v>175</v>
      </c>
      <c r="E502" s="178" t="s">
        <v>1</v>
      </c>
      <c r="F502" s="179" t="s">
        <v>799</v>
      </c>
      <c r="H502" s="180">
        <v>211.97200000000001</v>
      </c>
      <c r="I502" s="181"/>
      <c r="L502" s="176"/>
      <c r="M502" s="182"/>
      <c r="N502" s="183"/>
      <c r="O502" s="183"/>
      <c r="P502" s="183"/>
      <c r="Q502" s="183"/>
      <c r="R502" s="183"/>
      <c r="S502" s="183"/>
      <c r="T502" s="184"/>
      <c r="AT502" s="178" t="s">
        <v>175</v>
      </c>
      <c r="AU502" s="178" t="s">
        <v>83</v>
      </c>
      <c r="AV502" s="13" t="s">
        <v>83</v>
      </c>
      <c r="AW502" s="13" t="s">
        <v>30</v>
      </c>
      <c r="AX502" s="13" t="s">
        <v>73</v>
      </c>
      <c r="AY502" s="178" t="s">
        <v>166</v>
      </c>
    </row>
    <row r="503" spans="1:65" s="13" customFormat="1" ht="11.25">
      <c r="B503" s="176"/>
      <c r="D503" s="177" t="s">
        <v>175</v>
      </c>
      <c r="E503" s="178" t="s">
        <v>1</v>
      </c>
      <c r="F503" s="179" t="s">
        <v>800</v>
      </c>
      <c r="H503" s="180">
        <v>-25.99</v>
      </c>
      <c r="I503" s="181"/>
      <c r="L503" s="176"/>
      <c r="M503" s="182"/>
      <c r="N503" s="183"/>
      <c r="O503" s="183"/>
      <c r="P503" s="183"/>
      <c r="Q503" s="183"/>
      <c r="R503" s="183"/>
      <c r="S503" s="183"/>
      <c r="T503" s="184"/>
      <c r="AT503" s="178" t="s">
        <v>175</v>
      </c>
      <c r="AU503" s="178" t="s">
        <v>83</v>
      </c>
      <c r="AV503" s="13" t="s">
        <v>83</v>
      </c>
      <c r="AW503" s="13" t="s">
        <v>30</v>
      </c>
      <c r="AX503" s="13" t="s">
        <v>73</v>
      </c>
      <c r="AY503" s="178" t="s">
        <v>166</v>
      </c>
    </row>
    <row r="504" spans="1:65" s="13" customFormat="1" ht="11.25">
      <c r="B504" s="176"/>
      <c r="D504" s="177" t="s">
        <v>175</v>
      </c>
      <c r="E504" s="178" t="s">
        <v>135</v>
      </c>
      <c r="F504" s="179" t="s">
        <v>801</v>
      </c>
      <c r="H504" s="180">
        <v>5.8000000000000003E-2</v>
      </c>
      <c r="I504" s="181"/>
      <c r="L504" s="176"/>
      <c r="M504" s="182"/>
      <c r="N504" s="183"/>
      <c r="O504" s="183"/>
      <c r="P504" s="183"/>
      <c r="Q504" s="183"/>
      <c r="R504" s="183"/>
      <c r="S504" s="183"/>
      <c r="T504" s="184"/>
      <c r="AT504" s="178" t="s">
        <v>175</v>
      </c>
      <c r="AU504" s="178" t="s">
        <v>83</v>
      </c>
      <c r="AV504" s="13" t="s">
        <v>83</v>
      </c>
      <c r="AW504" s="13" t="s">
        <v>30</v>
      </c>
      <c r="AX504" s="13" t="s">
        <v>73</v>
      </c>
      <c r="AY504" s="178" t="s">
        <v>166</v>
      </c>
    </row>
    <row r="505" spans="1:65" s="14" customFormat="1" ht="11.25">
      <c r="B505" s="185"/>
      <c r="D505" s="177" t="s">
        <v>175</v>
      </c>
      <c r="E505" s="186" t="s">
        <v>1</v>
      </c>
      <c r="F505" s="187" t="s">
        <v>176</v>
      </c>
      <c r="H505" s="188">
        <v>186.04</v>
      </c>
      <c r="I505" s="189"/>
      <c r="L505" s="185"/>
      <c r="M505" s="190"/>
      <c r="N505" s="191"/>
      <c r="O505" s="191"/>
      <c r="P505" s="191"/>
      <c r="Q505" s="191"/>
      <c r="R505" s="191"/>
      <c r="S505" s="191"/>
      <c r="T505" s="192"/>
      <c r="AT505" s="186" t="s">
        <v>175</v>
      </c>
      <c r="AU505" s="186" t="s">
        <v>83</v>
      </c>
      <c r="AV505" s="14" t="s">
        <v>173</v>
      </c>
      <c r="AW505" s="14" t="s">
        <v>30</v>
      </c>
      <c r="AX505" s="14" t="s">
        <v>81</v>
      </c>
      <c r="AY505" s="186" t="s">
        <v>166</v>
      </c>
    </row>
    <row r="506" spans="1:65" s="2" customFormat="1" ht="33" customHeight="1">
      <c r="A506" s="33"/>
      <c r="B506" s="162"/>
      <c r="C506" s="163" t="s">
        <v>802</v>
      </c>
      <c r="D506" s="163" t="s">
        <v>168</v>
      </c>
      <c r="E506" s="164" t="s">
        <v>803</v>
      </c>
      <c r="F506" s="165" t="s">
        <v>804</v>
      </c>
      <c r="G506" s="166" t="s">
        <v>394</v>
      </c>
      <c r="H506" s="167">
        <v>25.99</v>
      </c>
      <c r="I506" s="168"/>
      <c r="J506" s="169">
        <f>ROUND(I506*H506,2)</f>
        <v>0</v>
      </c>
      <c r="K506" s="165" t="s">
        <v>172</v>
      </c>
      <c r="L506" s="34"/>
      <c r="M506" s="170" t="s">
        <v>1</v>
      </c>
      <c r="N506" s="171" t="s">
        <v>38</v>
      </c>
      <c r="O506" s="59"/>
      <c r="P506" s="172">
        <f>O506*H506</f>
        <v>0</v>
      </c>
      <c r="Q506" s="172">
        <v>0</v>
      </c>
      <c r="R506" s="172">
        <f>Q506*H506</f>
        <v>0</v>
      </c>
      <c r="S506" s="172">
        <v>0</v>
      </c>
      <c r="T506" s="173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74" t="s">
        <v>173</v>
      </c>
      <c r="AT506" s="174" t="s">
        <v>168</v>
      </c>
      <c r="AU506" s="174" t="s">
        <v>83</v>
      </c>
      <c r="AY506" s="18" t="s">
        <v>166</v>
      </c>
      <c r="BE506" s="175">
        <f>IF(N506="základní",J506,0)</f>
        <v>0</v>
      </c>
      <c r="BF506" s="175">
        <f>IF(N506="snížená",J506,0)</f>
        <v>0</v>
      </c>
      <c r="BG506" s="175">
        <f>IF(N506="zákl. přenesená",J506,0)</f>
        <v>0</v>
      </c>
      <c r="BH506" s="175">
        <f>IF(N506="sníž. přenesená",J506,0)</f>
        <v>0</v>
      </c>
      <c r="BI506" s="175">
        <f>IF(N506="nulová",J506,0)</f>
        <v>0</v>
      </c>
      <c r="BJ506" s="18" t="s">
        <v>81</v>
      </c>
      <c r="BK506" s="175">
        <f>ROUND(I506*H506,2)</f>
        <v>0</v>
      </c>
      <c r="BL506" s="18" t="s">
        <v>173</v>
      </c>
      <c r="BM506" s="174" t="s">
        <v>805</v>
      </c>
    </row>
    <row r="507" spans="1:65" s="13" customFormat="1" ht="11.25">
      <c r="B507" s="176"/>
      <c r="D507" s="177" t="s">
        <v>175</v>
      </c>
      <c r="E507" s="178" t="s">
        <v>1</v>
      </c>
      <c r="F507" s="179" t="s">
        <v>806</v>
      </c>
      <c r="H507" s="180">
        <v>25.99</v>
      </c>
      <c r="I507" s="181"/>
      <c r="L507" s="176"/>
      <c r="M507" s="182"/>
      <c r="N507" s="183"/>
      <c r="O507" s="183"/>
      <c r="P507" s="183"/>
      <c r="Q507" s="183"/>
      <c r="R507" s="183"/>
      <c r="S507" s="183"/>
      <c r="T507" s="184"/>
      <c r="AT507" s="178" t="s">
        <v>175</v>
      </c>
      <c r="AU507" s="178" t="s">
        <v>83</v>
      </c>
      <c r="AV507" s="13" t="s">
        <v>83</v>
      </c>
      <c r="AW507" s="13" t="s">
        <v>30</v>
      </c>
      <c r="AX507" s="13" t="s">
        <v>73</v>
      </c>
      <c r="AY507" s="178" t="s">
        <v>166</v>
      </c>
    </row>
    <row r="508" spans="1:65" s="14" customFormat="1" ht="11.25">
      <c r="B508" s="185"/>
      <c r="D508" s="177" t="s">
        <v>175</v>
      </c>
      <c r="E508" s="186" t="s">
        <v>1</v>
      </c>
      <c r="F508" s="187" t="s">
        <v>176</v>
      </c>
      <c r="H508" s="188">
        <v>25.99</v>
      </c>
      <c r="I508" s="189"/>
      <c r="L508" s="185"/>
      <c r="M508" s="190"/>
      <c r="N508" s="191"/>
      <c r="O508" s="191"/>
      <c r="P508" s="191"/>
      <c r="Q508" s="191"/>
      <c r="R508" s="191"/>
      <c r="S508" s="191"/>
      <c r="T508" s="192"/>
      <c r="AT508" s="186" t="s">
        <v>175</v>
      </c>
      <c r="AU508" s="186" t="s">
        <v>83</v>
      </c>
      <c r="AV508" s="14" t="s">
        <v>173</v>
      </c>
      <c r="AW508" s="14" t="s">
        <v>30</v>
      </c>
      <c r="AX508" s="14" t="s">
        <v>81</v>
      </c>
      <c r="AY508" s="186" t="s">
        <v>166</v>
      </c>
    </row>
    <row r="509" spans="1:65" s="2" customFormat="1" ht="21.75" customHeight="1">
      <c r="A509" s="33"/>
      <c r="B509" s="162"/>
      <c r="C509" s="163" t="s">
        <v>807</v>
      </c>
      <c r="D509" s="163" t="s">
        <v>168</v>
      </c>
      <c r="E509" s="164" t="s">
        <v>808</v>
      </c>
      <c r="F509" s="165" t="s">
        <v>809</v>
      </c>
      <c r="G509" s="166" t="s">
        <v>394</v>
      </c>
      <c r="H509" s="167">
        <v>187.17400000000001</v>
      </c>
      <c r="I509" s="168"/>
      <c r="J509" s="169">
        <f>ROUND(I509*H509,2)</f>
        <v>0</v>
      </c>
      <c r="K509" s="165" t="s">
        <v>172</v>
      </c>
      <c r="L509" s="34"/>
      <c r="M509" s="170" t="s">
        <v>1</v>
      </c>
      <c r="N509" s="171" t="s">
        <v>38</v>
      </c>
      <c r="O509" s="59"/>
      <c r="P509" s="172">
        <f>O509*H509</f>
        <v>0</v>
      </c>
      <c r="Q509" s="172">
        <v>0</v>
      </c>
      <c r="R509" s="172">
        <f>Q509*H509</f>
        <v>0</v>
      </c>
      <c r="S509" s="172">
        <v>0</v>
      </c>
      <c r="T509" s="173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74" t="s">
        <v>173</v>
      </c>
      <c r="AT509" s="174" t="s">
        <v>168</v>
      </c>
      <c r="AU509" s="174" t="s">
        <v>83</v>
      </c>
      <c r="AY509" s="18" t="s">
        <v>166</v>
      </c>
      <c r="BE509" s="175">
        <f>IF(N509="základní",J509,0)</f>
        <v>0</v>
      </c>
      <c r="BF509" s="175">
        <f>IF(N509="snížená",J509,0)</f>
        <v>0</v>
      </c>
      <c r="BG509" s="175">
        <f>IF(N509="zákl. přenesená",J509,0)</f>
        <v>0</v>
      </c>
      <c r="BH509" s="175">
        <f>IF(N509="sníž. přenesená",J509,0)</f>
        <v>0</v>
      </c>
      <c r="BI509" s="175">
        <f>IF(N509="nulová",J509,0)</f>
        <v>0</v>
      </c>
      <c r="BJ509" s="18" t="s">
        <v>81</v>
      </c>
      <c r="BK509" s="175">
        <f>ROUND(I509*H509,2)</f>
        <v>0</v>
      </c>
      <c r="BL509" s="18" t="s">
        <v>173</v>
      </c>
      <c r="BM509" s="174" t="s">
        <v>810</v>
      </c>
    </row>
    <row r="510" spans="1:65" s="12" customFormat="1" ht="25.9" customHeight="1">
      <c r="B510" s="149"/>
      <c r="D510" s="150" t="s">
        <v>72</v>
      </c>
      <c r="E510" s="151" t="s">
        <v>391</v>
      </c>
      <c r="F510" s="151" t="s">
        <v>811</v>
      </c>
      <c r="I510" s="152"/>
      <c r="J510" s="153">
        <f>BK510</f>
        <v>0</v>
      </c>
      <c r="L510" s="149"/>
      <c r="M510" s="154"/>
      <c r="N510" s="155"/>
      <c r="O510" s="155"/>
      <c r="P510" s="156">
        <f>P511</f>
        <v>0</v>
      </c>
      <c r="Q510" s="155"/>
      <c r="R510" s="156">
        <f>R511</f>
        <v>7.8070000000000001E-2</v>
      </c>
      <c r="S510" s="155"/>
      <c r="T510" s="157">
        <f>T511</f>
        <v>0</v>
      </c>
      <c r="AR510" s="150" t="s">
        <v>183</v>
      </c>
      <c r="AT510" s="158" t="s">
        <v>72</v>
      </c>
      <c r="AU510" s="158" t="s">
        <v>73</v>
      </c>
      <c r="AY510" s="150" t="s">
        <v>166</v>
      </c>
      <c r="BK510" s="159">
        <f>BK511</f>
        <v>0</v>
      </c>
    </row>
    <row r="511" spans="1:65" s="12" customFormat="1" ht="22.9" customHeight="1">
      <c r="B511" s="149"/>
      <c r="D511" s="150" t="s">
        <v>72</v>
      </c>
      <c r="E511" s="160" t="s">
        <v>812</v>
      </c>
      <c r="F511" s="160" t="s">
        <v>813</v>
      </c>
      <c r="I511" s="152"/>
      <c r="J511" s="161">
        <f>BK511</f>
        <v>0</v>
      </c>
      <c r="L511" s="149"/>
      <c r="M511" s="154"/>
      <c r="N511" s="155"/>
      <c r="O511" s="155"/>
      <c r="P511" s="156">
        <f>SUM(P512:P517)</f>
        <v>0</v>
      </c>
      <c r="Q511" s="155"/>
      <c r="R511" s="156">
        <f>SUM(R512:R517)</f>
        <v>7.8070000000000001E-2</v>
      </c>
      <c r="S511" s="155"/>
      <c r="T511" s="157">
        <f>SUM(T512:T517)</f>
        <v>0</v>
      </c>
      <c r="AR511" s="150" t="s">
        <v>183</v>
      </c>
      <c r="AT511" s="158" t="s">
        <v>72</v>
      </c>
      <c r="AU511" s="158" t="s">
        <v>81</v>
      </c>
      <c r="AY511" s="150" t="s">
        <v>166</v>
      </c>
      <c r="BK511" s="159">
        <f>SUM(BK512:BK517)</f>
        <v>0</v>
      </c>
    </row>
    <row r="512" spans="1:65" s="2" customFormat="1" ht="21.75" customHeight="1">
      <c r="A512" s="33"/>
      <c r="B512" s="162"/>
      <c r="C512" s="163" t="s">
        <v>814</v>
      </c>
      <c r="D512" s="163" t="s">
        <v>168</v>
      </c>
      <c r="E512" s="164" t="s">
        <v>815</v>
      </c>
      <c r="F512" s="165" t="s">
        <v>816</v>
      </c>
      <c r="G512" s="166" t="s">
        <v>210</v>
      </c>
      <c r="H512" s="167">
        <v>1</v>
      </c>
      <c r="I512" s="168"/>
      <c r="J512" s="169">
        <f>ROUND(I512*H512,2)</f>
        <v>0</v>
      </c>
      <c r="K512" s="165" t="s">
        <v>1</v>
      </c>
      <c r="L512" s="34"/>
      <c r="M512" s="170" t="s">
        <v>1</v>
      </c>
      <c r="N512" s="171" t="s">
        <v>38</v>
      </c>
      <c r="O512" s="59"/>
      <c r="P512" s="172">
        <f>O512*H512</f>
        <v>0</v>
      </c>
      <c r="Q512" s="172">
        <v>7.8E-2</v>
      </c>
      <c r="R512" s="172">
        <f>Q512*H512</f>
        <v>7.8E-2</v>
      </c>
      <c r="S512" s="172">
        <v>0</v>
      </c>
      <c r="T512" s="173">
        <f>S512*H512</f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74" t="s">
        <v>173</v>
      </c>
      <c r="AT512" s="174" t="s">
        <v>168</v>
      </c>
      <c r="AU512" s="174" t="s">
        <v>83</v>
      </c>
      <c r="AY512" s="18" t="s">
        <v>166</v>
      </c>
      <c r="BE512" s="175">
        <f>IF(N512="základní",J512,0)</f>
        <v>0</v>
      </c>
      <c r="BF512" s="175">
        <f>IF(N512="snížená",J512,0)</f>
        <v>0</v>
      </c>
      <c r="BG512" s="175">
        <f>IF(N512="zákl. přenesená",J512,0)</f>
        <v>0</v>
      </c>
      <c r="BH512" s="175">
        <f>IF(N512="sníž. přenesená",J512,0)</f>
        <v>0</v>
      </c>
      <c r="BI512" s="175">
        <f>IF(N512="nulová",J512,0)</f>
        <v>0</v>
      </c>
      <c r="BJ512" s="18" t="s">
        <v>81</v>
      </c>
      <c r="BK512" s="175">
        <f>ROUND(I512*H512,2)</f>
        <v>0</v>
      </c>
      <c r="BL512" s="18" t="s">
        <v>173</v>
      </c>
      <c r="BM512" s="174" t="s">
        <v>817</v>
      </c>
    </row>
    <row r="513" spans="1:65" s="13" customFormat="1" ht="11.25">
      <c r="B513" s="176"/>
      <c r="D513" s="177" t="s">
        <v>175</v>
      </c>
      <c r="E513" s="178" t="s">
        <v>1</v>
      </c>
      <c r="F513" s="179" t="s">
        <v>818</v>
      </c>
      <c r="H513" s="180">
        <v>1</v>
      </c>
      <c r="I513" s="181"/>
      <c r="L513" s="176"/>
      <c r="M513" s="182"/>
      <c r="N513" s="183"/>
      <c r="O513" s="183"/>
      <c r="P513" s="183"/>
      <c r="Q513" s="183"/>
      <c r="R513" s="183"/>
      <c r="S513" s="183"/>
      <c r="T513" s="184"/>
      <c r="AT513" s="178" t="s">
        <v>175</v>
      </c>
      <c r="AU513" s="178" t="s">
        <v>83</v>
      </c>
      <c r="AV513" s="13" t="s">
        <v>83</v>
      </c>
      <c r="AW513" s="13" t="s">
        <v>30</v>
      </c>
      <c r="AX513" s="13" t="s">
        <v>73</v>
      </c>
      <c r="AY513" s="178" t="s">
        <v>166</v>
      </c>
    </row>
    <row r="514" spans="1:65" s="14" customFormat="1" ht="11.25">
      <c r="B514" s="185"/>
      <c r="D514" s="177" t="s">
        <v>175</v>
      </c>
      <c r="E514" s="186" t="s">
        <v>1</v>
      </c>
      <c r="F514" s="187" t="s">
        <v>176</v>
      </c>
      <c r="H514" s="188">
        <v>1</v>
      </c>
      <c r="I514" s="189"/>
      <c r="L514" s="185"/>
      <c r="M514" s="190"/>
      <c r="N514" s="191"/>
      <c r="O514" s="191"/>
      <c r="P514" s="191"/>
      <c r="Q514" s="191"/>
      <c r="R514" s="191"/>
      <c r="S514" s="191"/>
      <c r="T514" s="192"/>
      <c r="AT514" s="186" t="s">
        <v>175</v>
      </c>
      <c r="AU514" s="186" t="s">
        <v>83</v>
      </c>
      <c r="AV514" s="14" t="s">
        <v>173</v>
      </c>
      <c r="AW514" s="14" t="s">
        <v>30</v>
      </c>
      <c r="AX514" s="14" t="s">
        <v>81</v>
      </c>
      <c r="AY514" s="186" t="s">
        <v>166</v>
      </c>
    </row>
    <row r="515" spans="1:65" s="2" customFormat="1" ht="16.5" customHeight="1">
      <c r="A515" s="33"/>
      <c r="B515" s="162"/>
      <c r="C515" s="163" t="s">
        <v>819</v>
      </c>
      <c r="D515" s="163" t="s">
        <v>168</v>
      </c>
      <c r="E515" s="164" t="s">
        <v>820</v>
      </c>
      <c r="F515" s="165" t="s">
        <v>821</v>
      </c>
      <c r="G515" s="166" t="s">
        <v>210</v>
      </c>
      <c r="H515" s="167">
        <v>1</v>
      </c>
      <c r="I515" s="168"/>
      <c r="J515" s="169">
        <f>ROUND(I515*H515,2)</f>
        <v>0</v>
      </c>
      <c r="K515" s="165" t="s">
        <v>822</v>
      </c>
      <c r="L515" s="34"/>
      <c r="M515" s="170" t="s">
        <v>1</v>
      </c>
      <c r="N515" s="171" t="s">
        <v>38</v>
      </c>
      <c r="O515" s="59"/>
      <c r="P515" s="172">
        <f>O515*H515</f>
        <v>0</v>
      </c>
      <c r="Q515" s="172">
        <v>6.9999999999999994E-5</v>
      </c>
      <c r="R515" s="172">
        <f>Q515*H515</f>
        <v>6.9999999999999994E-5</v>
      </c>
      <c r="S515" s="172">
        <v>0</v>
      </c>
      <c r="T515" s="173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74" t="s">
        <v>561</v>
      </c>
      <c r="AT515" s="174" t="s">
        <v>168</v>
      </c>
      <c r="AU515" s="174" t="s">
        <v>83</v>
      </c>
      <c r="AY515" s="18" t="s">
        <v>166</v>
      </c>
      <c r="BE515" s="175">
        <f>IF(N515="základní",J515,0)</f>
        <v>0</v>
      </c>
      <c r="BF515" s="175">
        <f>IF(N515="snížená",J515,0)</f>
        <v>0</v>
      </c>
      <c r="BG515" s="175">
        <f>IF(N515="zákl. přenesená",J515,0)</f>
        <v>0</v>
      </c>
      <c r="BH515" s="175">
        <f>IF(N515="sníž. přenesená",J515,0)</f>
        <v>0</v>
      </c>
      <c r="BI515" s="175">
        <f>IF(N515="nulová",J515,0)</f>
        <v>0</v>
      </c>
      <c r="BJ515" s="18" t="s">
        <v>81</v>
      </c>
      <c r="BK515" s="175">
        <f>ROUND(I515*H515,2)</f>
        <v>0</v>
      </c>
      <c r="BL515" s="18" t="s">
        <v>561</v>
      </c>
      <c r="BM515" s="174" t="s">
        <v>823</v>
      </c>
    </row>
    <row r="516" spans="1:65" s="13" customFormat="1" ht="11.25">
      <c r="B516" s="176"/>
      <c r="D516" s="177" t="s">
        <v>175</v>
      </c>
      <c r="E516" s="178" t="s">
        <v>1</v>
      </c>
      <c r="F516" s="179" t="s">
        <v>824</v>
      </c>
      <c r="H516" s="180">
        <v>1</v>
      </c>
      <c r="I516" s="181"/>
      <c r="L516" s="176"/>
      <c r="M516" s="182"/>
      <c r="N516" s="183"/>
      <c r="O516" s="183"/>
      <c r="P516" s="183"/>
      <c r="Q516" s="183"/>
      <c r="R516" s="183"/>
      <c r="S516" s="183"/>
      <c r="T516" s="184"/>
      <c r="AT516" s="178" t="s">
        <v>175</v>
      </c>
      <c r="AU516" s="178" t="s">
        <v>83</v>
      </c>
      <c r="AV516" s="13" t="s">
        <v>83</v>
      </c>
      <c r="AW516" s="13" t="s">
        <v>30</v>
      </c>
      <c r="AX516" s="13" t="s">
        <v>73</v>
      </c>
      <c r="AY516" s="178" t="s">
        <v>166</v>
      </c>
    </row>
    <row r="517" spans="1:65" s="14" customFormat="1" ht="11.25">
      <c r="B517" s="185"/>
      <c r="D517" s="177" t="s">
        <v>175</v>
      </c>
      <c r="E517" s="186" t="s">
        <v>1</v>
      </c>
      <c r="F517" s="187" t="s">
        <v>176</v>
      </c>
      <c r="H517" s="188">
        <v>1</v>
      </c>
      <c r="I517" s="189"/>
      <c r="L517" s="185"/>
      <c r="M517" s="218"/>
      <c r="N517" s="219"/>
      <c r="O517" s="219"/>
      <c r="P517" s="219"/>
      <c r="Q517" s="219"/>
      <c r="R517" s="219"/>
      <c r="S517" s="219"/>
      <c r="T517" s="220"/>
      <c r="AT517" s="186" t="s">
        <v>175</v>
      </c>
      <c r="AU517" s="186" t="s">
        <v>83</v>
      </c>
      <c r="AV517" s="14" t="s">
        <v>173</v>
      </c>
      <c r="AW517" s="14" t="s">
        <v>30</v>
      </c>
      <c r="AX517" s="14" t="s">
        <v>81</v>
      </c>
      <c r="AY517" s="186" t="s">
        <v>166</v>
      </c>
    </row>
    <row r="518" spans="1:65" s="2" customFormat="1" ht="6.95" customHeight="1">
      <c r="A518" s="33"/>
      <c r="B518" s="48"/>
      <c r="C518" s="49"/>
      <c r="D518" s="49"/>
      <c r="E518" s="49"/>
      <c r="F518" s="49"/>
      <c r="G518" s="49"/>
      <c r="H518" s="49"/>
      <c r="I518" s="122"/>
      <c r="J518" s="49"/>
      <c r="K518" s="49"/>
      <c r="L518" s="34"/>
      <c r="M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</row>
  </sheetData>
  <autoFilter ref="C123:K517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404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4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4"/>
      <c r="L2" s="264" t="s">
        <v>5</v>
      </c>
      <c r="M2" s="249"/>
      <c r="N2" s="249"/>
      <c r="O2" s="249"/>
      <c r="P2" s="249"/>
      <c r="Q2" s="249"/>
      <c r="R2" s="249"/>
      <c r="S2" s="249"/>
      <c r="T2" s="249"/>
      <c r="U2" s="249"/>
      <c r="V2" s="249"/>
      <c r="AT2" s="18" t="s">
        <v>86</v>
      </c>
      <c r="AZ2" s="95" t="s">
        <v>825</v>
      </c>
      <c r="BA2" s="95" t="s">
        <v>826</v>
      </c>
      <c r="BB2" s="95" t="s">
        <v>1</v>
      </c>
      <c r="BC2" s="95" t="s">
        <v>827</v>
      </c>
      <c r="BD2" s="95" t="s">
        <v>83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96"/>
      <c r="J3" s="20"/>
      <c r="K3" s="20"/>
      <c r="L3" s="21"/>
      <c r="AT3" s="18" t="s">
        <v>83</v>
      </c>
      <c r="AZ3" s="95" t="s">
        <v>100</v>
      </c>
      <c r="BA3" s="95" t="s">
        <v>101</v>
      </c>
      <c r="BB3" s="95" t="s">
        <v>1</v>
      </c>
      <c r="BC3" s="95" t="s">
        <v>828</v>
      </c>
      <c r="BD3" s="95" t="s">
        <v>83</v>
      </c>
    </row>
    <row r="4" spans="1:56" s="1" customFormat="1" ht="24.95" customHeight="1">
      <c r="B4" s="21"/>
      <c r="D4" s="22" t="s">
        <v>99</v>
      </c>
      <c r="I4" s="94"/>
      <c r="L4" s="21"/>
      <c r="M4" s="97" t="s">
        <v>10</v>
      </c>
      <c r="AT4" s="18" t="s">
        <v>3</v>
      </c>
      <c r="AZ4" s="95" t="s">
        <v>113</v>
      </c>
      <c r="BA4" s="95" t="s">
        <v>114</v>
      </c>
      <c r="BB4" s="95" t="s">
        <v>1</v>
      </c>
      <c r="BC4" s="95" t="s">
        <v>829</v>
      </c>
      <c r="BD4" s="95" t="s">
        <v>83</v>
      </c>
    </row>
    <row r="5" spans="1:56" s="1" customFormat="1" ht="6.95" customHeight="1">
      <c r="B5" s="21"/>
      <c r="I5" s="94"/>
      <c r="L5" s="21"/>
      <c r="AZ5" s="95" t="s">
        <v>830</v>
      </c>
      <c r="BA5" s="95" t="s">
        <v>831</v>
      </c>
      <c r="BB5" s="95" t="s">
        <v>1</v>
      </c>
      <c r="BC5" s="95" t="s">
        <v>832</v>
      </c>
      <c r="BD5" s="95" t="s">
        <v>83</v>
      </c>
    </row>
    <row r="6" spans="1:56" s="1" customFormat="1" ht="12" customHeight="1">
      <c r="B6" s="21"/>
      <c r="D6" s="28" t="s">
        <v>16</v>
      </c>
      <c r="I6" s="94"/>
      <c r="L6" s="21"/>
      <c r="AZ6" s="95" t="s">
        <v>124</v>
      </c>
      <c r="BA6" s="95" t="s">
        <v>124</v>
      </c>
      <c r="BB6" s="95" t="s">
        <v>1</v>
      </c>
      <c r="BC6" s="95" t="s">
        <v>833</v>
      </c>
      <c r="BD6" s="95" t="s">
        <v>83</v>
      </c>
    </row>
    <row r="7" spans="1:56" s="1" customFormat="1" ht="16.5" customHeight="1">
      <c r="B7" s="21"/>
      <c r="E7" s="265" t="str">
        <f>'Rekapitulace stavby'!K6</f>
        <v>Brno, Černovičky - drobná rekonstrukce vodovodu</v>
      </c>
      <c r="F7" s="266"/>
      <c r="G7" s="266"/>
      <c r="H7" s="266"/>
      <c r="I7" s="94"/>
      <c r="L7" s="21"/>
      <c r="AZ7" s="95" t="s">
        <v>181</v>
      </c>
      <c r="BA7" s="95" t="s">
        <v>834</v>
      </c>
      <c r="BB7" s="95" t="s">
        <v>1</v>
      </c>
      <c r="BC7" s="95" t="s">
        <v>835</v>
      </c>
      <c r="BD7" s="95" t="s">
        <v>83</v>
      </c>
    </row>
    <row r="8" spans="1:56" s="2" customFormat="1" ht="12" customHeight="1">
      <c r="A8" s="33"/>
      <c r="B8" s="34"/>
      <c r="C8" s="33"/>
      <c r="D8" s="28" t="s">
        <v>112</v>
      </c>
      <c r="E8" s="33"/>
      <c r="F8" s="33"/>
      <c r="G8" s="33"/>
      <c r="H8" s="33"/>
      <c r="I8" s="98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5" t="s">
        <v>188</v>
      </c>
      <c r="BA8" s="95" t="s">
        <v>836</v>
      </c>
      <c r="BB8" s="95" t="s">
        <v>1</v>
      </c>
      <c r="BC8" s="95" t="s">
        <v>207</v>
      </c>
      <c r="BD8" s="95" t="s">
        <v>83</v>
      </c>
    </row>
    <row r="9" spans="1:56" s="2" customFormat="1" ht="16.5" customHeight="1">
      <c r="A9" s="33"/>
      <c r="B9" s="34"/>
      <c r="C9" s="33"/>
      <c r="D9" s="33"/>
      <c r="E9" s="226" t="s">
        <v>837</v>
      </c>
      <c r="F9" s="267"/>
      <c r="G9" s="267"/>
      <c r="H9" s="267"/>
      <c r="I9" s="98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5" t="s">
        <v>838</v>
      </c>
      <c r="BA9" s="95" t="s">
        <v>839</v>
      </c>
      <c r="BB9" s="95" t="s">
        <v>1</v>
      </c>
      <c r="BC9" s="95" t="s">
        <v>840</v>
      </c>
      <c r="BD9" s="95" t="s">
        <v>83</v>
      </c>
    </row>
    <row r="10" spans="1:56" s="2" customFormat="1" ht="11.25">
      <c r="A10" s="33"/>
      <c r="B10" s="34"/>
      <c r="C10" s="33"/>
      <c r="D10" s="33"/>
      <c r="E10" s="33"/>
      <c r="F10" s="33"/>
      <c r="G10" s="33"/>
      <c r="H10" s="33"/>
      <c r="I10" s="98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5" t="s">
        <v>841</v>
      </c>
      <c r="BA10" s="95" t="s">
        <v>842</v>
      </c>
      <c r="BB10" s="95" t="s">
        <v>1</v>
      </c>
      <c r="BC10" s="95" t="s">
        <v>843</v>
      </c>
      <c r="BD10" s="95" t="s">
        <v>83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99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5" t="s">
        <v>96</v>
      </c>
      <c r="BA11" s="95" t="s">
        <v>97</v>
      </c>
      <c r="BB11" s="95" t="s">
        <v>1</v>
      </c>
      <c r="BC11" s="95" t="s">
        <v>844</v>
      </c>
      <c r="BD11" s="95" t="s">
        <v>83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99" t="s">
        <v>22</v>
      </c>
      <c r="J12" s="56" t="str">
        <f>'Rekapitulace stavby'!AN8</f>
        <v>25. 5. 2020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5" t="s">
        <v>106</v>
      </c>
      <c r="BA12" s="95" t="s">
        <v>107</v>
      </c>
      <c r="BB12" s="95" t="s">
        <v>1</v>
      </c>
      <c r="BC12" s="95" t="s">
        <v>845</v>
      </c>
      <c r="BD12" s="95" t="s">
        <v>83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98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99" t="s">
        <v>25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99" t="s">
        <v>26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98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99" t="s">
        <v>25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48"/>
      <c r="G18" s="248"/>
      <c r="H18" s="248"/>
      <c r="I18" s="99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98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99" t="s">
        <v>25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99" t="s">
        <v>26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98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99" t="s">
        <v>25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99" t="s">
        <v>26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98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98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3" t="s">
        <v>1</v>
      </c>
      <c r="F27" s="253"/>
      <c r="G27" s="253"/>
      <c r="H27" s="253"/>
      <c r="I27" s="102"/>
      <c r="J27" s="100"/>
      <c r="K27" s="100"/>
      <c r="L27" s="103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98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104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5" t="s">
        <v>33</v>
      </c>
      <c r="E30" s="33"/>
      <c r="F30" s="33"/>
      <c r="G30" s="33"/>
      <c r="H30" s="33"/>
      <c r="I30" s="98"/>
      <c r="J30" s="72">
        <f>ROUND(J124,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104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106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7" t="s">
        <v>37</v>
      </c>
      <c r="E33" s="28" t="s">
        <v>38</v>
      </c>
      <c r="F33" s="108">
        <f>ROUND((SUM(BE124:BE403)),  2)</f>
        <v>0</v>
      </c>
      <c r="G33" s="33"/>
      <c r="H33" s="33"/>
      <c r="I33" s="109">
        <v>0.21</v>
      </c>
      <c r="J33" s="108">
        <f>ROUND(((SUM(BE124:BE403))*I33),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8">
        <f>ROUND((SUM(BF124:BF403)),  2)</f>
        <v>0</v>
      </c>
      <c r="G34" s="33"/>
      <c r="H34" s="33"/>
      <c r="I34" s="109">
        <v>0.15</v>
      </c>
      <c r="J34" s="108">
        <f>ROUND(((SUM(BF124:BF403))*I34),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8">
        <f>ROUND((SUM(BG124:BG403)),  2)</f>
        <v>0</v>
      </c>
      <c r="G35" s="33"/>
      <c r="H35" s="33"/>
      <c r="I35" s="109">
        <v>0.21</v>
      </c>
      <c r="J35" s="108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8">
        <f>ROUND((SUM(BH124:BH403)),  2)</f>
        <v>0</v>
      </c>
      <c r="G36" s="33"/>
      <c r="H36" s="33"/>
      <c r="I36" s="109">
        <v>0.15</v>
      </c>
      <c r="J36" s="108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8">
        <f>ROUND((SUM(BI124:BI403)),  2)</f>
        <v>0</v>
      </c>
      <c r="G37" s="33"/>
      <c r="H37" s="33"/>
      <c r="I37" s="109">
        <v>0</v>
      </c>
      <c r="J37" s="108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98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10"/>
      <c r="D39" s="111" t="s">
        <v>43</v>
      </c>
      <c r="E39" s="61"/>
      <c r="F39" s="61"/>
      <c r="G39" s="112" t="s">
        <v>44</v>
      </c>
      <c r="H39" s="113" t="s">
        <v>45</v>
      </c>
      <c r="I39" s="114"/>
      <c r="J39" s="115">
        <f>SUM(J30:J37)</f>
        <v>0</v>
      </c>
      <c r="K39" s="116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98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I41" s="94"/>
      <c r="L41" s="21"/>
    </row>
    <row r="42" spans="1:31" s="1" customFormat="1" ht="14.45" customHeight="1">
      <c r="B42" s="21"/>
      <c r="I42" s="94"/>
      <c r="L42" s="21"/>
    </row>
    <row r="43" spans="1:31" s="1" customFormat="1" ht="14.45" customHeight="1">
      <c r="B43" s="21"/>
      <c r="I43" s="94"/>
      <c r="L43" s="21"/>
    </row>
    <row r="44" spans="1:31" s="1" customFormat="1" ht="14.45" customHeight="1">
      <c r="B44" s="21"/>
      <c r="I44" s="94"/>
      <c r="L44" s="21"/>
    </row>
    <row r="45" spans="1:31" s="1" customFormat="1" ht="14.45" customHeight="1">
      <c r="B45" s="21"/>
      <c r="I45" s="94"/>
      <c r="L45" s="21"/>
    </row>
    <row r="46" spans="1:31" s="1" customFormat="1" ht="14.45" customHeight="1">
      <c r="B46" s="21"/>
      <c r="I46" s="94"/>
      <c r="L46" s="21"/>
    </row>
    <row r="47" spans="1:31" s="1" customFormat="1" ht="14.45" customHeight="1">
      <c r="B47" s="21"/>
      <c r="I47" s="94"/>
      <c r="L47" s="21"/>
    </row>
    <row r="48" spans="1:31" s="1" customFormat="1" ht="14.45" customHeight="1">
      <c r="B48" s="21"/>
      <c r="I48" s="94"/>
      <c r="L48" s="21"/>
    </row>
    <row r="49" spans="1:31" s="1" customFormat="1" ht="14.45" customHeight="1">
      <c r="B49" s="21"/>
      <c r="I49" s="94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117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8" t="s">
        <v>49</v>
      </c>
      <c r="G61" s="46" t="s">
        <v>48</v>
      </c>
      <c r="H61" s="36"/>
      <c r="I61" s="119"/>
      <c r="J61" s="120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121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8" t="s">
        <v>49</v>
      </c>
      <c r="G76" s="46" t="s">
        <v>48</v>
      </c>
      <c r="H76" s="36"/>
      <c r="I76" s="119"/>
      <c r="J76" s="120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2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3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138</v>
      </c>
      <c r="D82" s="33"/>
      <c r="E82" s="33"/>
      <c r="F82" s="33"/>
      <c r="G82" s="33"/>
      <c r="H82" s="33"/>
      <c r="I82" s="98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98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98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5" t="str">
        <f>E7</f>
        <v>Brno, Černovičky - drobná rekonstrukce vodovodu</v>
      </c>
      <c r="F85" s="266"/>
      <c r="G85" s="266"/>
      <c r="H85" s="266"/>
      <c r="I85" s="98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112</v>
      </c>
      <c r="D86" s="33"/>
      <c r="E86" s="33"/>
      <c r="F86" s="33"/>
      <c r="G86" s="33"/>
      <c r="H86" s="33"/>
      <c r="I86" s="98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6" t="str">
        <f>E9</f>
        <v>SO 330.1 - DOČASNÉ ZÁSOBOVÁNÍ VODOU</v>
      </c>
      <c r="F87" s="267"/>
      <c r="G87" s="267"/>
      <c r="H87" s="267"/>
      <c r="I87" s="98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98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99" t="s">
        <v>22</v>
      </c>
      <c r="J89" s="56" t="str">
        <f>IF(J12="","",J12)</f>
        <v>25. 5. 2020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98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3"/>
      <c r="E91" s="33"/>
      <c r="F91" s="26" t="str">
        <f>E15</f>
        <v xml:space="preserve"> </v>
      </c>
      <c r="G91" s="33"/>
      <c r="H91" s="33"/>
      <c r="I91" s="99" t="s">
        <v>29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99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98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4" t="s">
        <v>139</v>
      </c>
      <c r="D94" s="110"/>
      <c r="E94" s="110"/>
      <c r="F94" s="110"/>
      <c r="G94" s="110"/>
      <c r="H94" s="110"/>
      <c r="I94" s="125"/>
      <c r="J94" s="126" t="s">
        <v>140</v>
      </c>
      <c r="K94" s="110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98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7" t="s">
        <v>141</v>
      </c>
      <c r="D96" s="33"/>
      <c r="E96" s="33"/>
      <c r="F96" s="33"/>
      <c r="G96" s="33"/>
      <c r="H96" s="33"/>
      <c r="I96" s="98"/>
      <c r="J96" s="72">
        <f>J124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142</v>
      </c>
    </row>
    <row r="97" spans="1:31" s="9" customFormat="1" ht="24.95" customHeight="1">
      <c r="B97" s="128"/>
      <c r="D97" s="129" t="s">
        <v>143</v>
      </c>
      <c r="E97" s="130"/>
      <c r="F97" s="130"/>
      <c r="G97" s="130"/>
      <c r="H97" s="130"/>
      <c r="I97" s="131"/>
      <c r="J97" s="132">
        <f>J125</f>
        <v>0</v>
      </c>
      <c r="L97" s="128"/>
    </row>
    <row r="98" spans="1:31" s="10" customFormat="1" ht="19.899999999999999" customHeight="1">
      <c r="B98" s="133"/>
      <c r="D98" s="134" t="s">
        <v>144</v>
      </c>
      <c r="E98" s="135"/>
      <c r="F98" s="135"/>
      <c r="G98" s="135"/>
      <c r="H98" s="135"/>
      <c r="I98" s="136"/>
      <c r="J98" s="137">
        <f>J126</f>
        <v>0</v>
      </c>
      <c r="L98" s="133"/>
    </row>
    <row r="99" spans="1:31" s="10" customFormat="1" ht="19.899999999999999" customHeight="1">
      <c r="B99" s="133"/>
      <c r="D99" s="134" t="s">
        <v>846</v>
      </c>
      <c r="E99" s="135"/>
      <c r="F99" s="135"/>
      <c r="G99" s="135"/>
      <c r="H99" s="135"/>
      <c r="I99" s="136"/>
      <c r="J99" s="137">
        <f>J245</f>
        <v>0</v>
      </c>
      <c r="L99" s="133"/>
    </row>
    <row r="100" spans="1:31" s="10" customFormat="1" ht="19.899999999999999" customHeight="1">
      <c r="B100" s="133"/>
      <c r="D100" s="134" t="s">
        <v>847</v>
      </c>
      <c r="E100" s="135"/>
      <c r="F100" s="135"/>
      <c r="G100" s="135"/>
      <c r="H100" s="135"/>
      <c r="I100" s="136"/>
      <c r="J100" s="137">
        <f>J250</f>
        <v>0</v>
      </c>
      <c r="L100" s="133"/>
    </row>
    <row r="101" spans="1:31" s="10" customFormat="1" ht="19.899999999999999" customHeight="1">
      <c r="B101" s="133"/>
      <c r="D101" s="134" t="s">
        <v>145</v>
      </c>
      <c r="E101" s="135"/>
      <c r="F101" s="135"/>
      <c r="G101" s="135"/>
      <c r="H101" s="135"/>
      <c r="I101" s="136"/>
      <c r="J101" s="137">
        <f>J255</f>
        <v>0</v>
      </c>
      <c r="L101" s="133"/>
    </row>
    <row r="102" spans="1:31" s="10" customFormat="1" ht="19.899999999999999" customHeight="1">
      <c r="B102" s="133"/>
      <c r="D102" s="134" t="s">
        <v>848</v>
      </c>
      <c r="E102" s="135"/>
      <c r="F102" s="135"/>
      <c r="G102" s="135"/>
      <c r="H102" s="135"/>
      <c r="I102" s="136"/>
      <c r="J102" s="137">
        <f>J262</f>
        <v>0</v>
      </c>
      <c r="L102" s="133"/>
    </row>
    <row r="103" spans="1:31" s="10" customFormat="1" ht="19.899999999999999" customHeight="1">
      <c r="B103" s="133"/>
      <c r="D103" s="134" t="s">
        <v>147</v>
      </c>
      <c r="E103" s="135"/>
      <c r="F103" s="135"/>
      <c r="G103" s="135"/>
      <c r="H103" s="135"/>
      <c r="I103" s="136"/>
      <c r="J103" s="137">
        <f>J276</f>
        <v>0</v>
      </c>
      <c r="L103" s="133"/>
    </row>
    <row r="104" spans="1:31" s="10" customFormat="1" ht="19.899999999999999" customHeight="1">
      <c r="B104" s="133"/>
      <c r="D104" s="134" t="s">
        <v>148</v>
      </c>
      <c r="E104" s="135"/>
      <c r="F104" s="135"/>
      <c r="G104" s="135"/>
      <c r="H104" s="135"/>
      <c r="I104" s="136"/>
      <c r="J104" s="137">
        <f>J359</f>
        <v>0</v>
      </c>
      <c r="L104" s="133"/>
    </row>
    <row r="105" spans="1:31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98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122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31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123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24.95" customHeight="1">
      <c r="A111" s="33"/>
      <c r="B111" s="34"/>
      <c r="C111" s="22" t="s">
        <v>151</v>
      </c>
      <c r="D111" s="33"/>
      <c r="E111" s="33"/>
      <c r="F111" s="33"/>
      <c r="G111" s="33"/>
      <c r="H111" s="33"/>
      <c r="I111" s="98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98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98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65" t="str">
        <f>E7</f>
        <v>Brno, Černovičky - drobná rekonstrukce vodovodu</v>
      </c>
      <c r="F114" s="266"/>
      <c r="G114" s="266"/>
      <c r="H114" s="266"/>
      <c r="I114" s="98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112</v>
      </c>
      <c r="D115" s="33"/>
      <c r="E115" s="33"/>
      <c r="F115" s="33"/>
      <c r="G115" s="33"/>
      <c r="H115" s="33"/>
      <c r="I115" s="98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6.5" customHeight="1">
      <c r="A116" s="33"/>
      <c r="B116" s="34"/>
      <c r="C116" s="33"/>
      <c r="D116" s="33"/>
      <c r="E116" s="226" t="str">
        <f>E9</f>
        <v>SO 330.1 - DOČASNÉ ZÁSOBOVÁNÍ VODOU</v>
      </c>
      <c r="F116" s="267"/>
      <c r="G116" s="267"/>
      <c r="H116" s="267"/>
      <c r="I116" s="98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98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2" customHeight="1">
      <c r="A118" s="33"/>
      <c r="B118" s="34"/>
      <c r="C118" s="28" t="s">
        <v>20</v>
      </c>
      <c r="D118" s="33"/>
      <c r="E118" s="33"/>
      <c r="F118" s="26" t="str">
        <f>F12</f>
        <v xml:space="preserve"> </v>
      </c>
      <c r="G118" s="33"/>
      <c r="H118" s="33"/>
      <c r="I118" s="99" t="s">
        <v>22</v>
      </c>
      <c r="J118" s="56" t="str">
        <f>IF(J12="","",J12)</f>
        <v>25. 5. 2020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98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24</v>
      </c>
      <c r="D120" s="33"/>
      <c r="E120" s="33"/>
      <c r="F120" s="26" t="str">
        <f>E15</f>
        <v xml:space="preserve"> </v>
      </c>
      <c r="G120" s="33"/>
      <c r="H120" s="33"/>
      <c r="I120" s="99" t="s">
        <v>29</v>
      </c>
      <c r="J120" s="31" t="str">
        <f>E21</f>
        <v xml:space="preserve"> 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27</v>
      </c>
      <c r="D121" s="33"/>
      <c r="E121" s="33"/>
      <c r="F121" s="26" t="str">
        <f>IF(E18="","",E18)</f>
        <v>Vyplň údaj</v>
      </c>
      <c r="G121" s="33"/>
      <c r="H121" s="33"/>
      <c r="I121" s="99" t="s">
        <v>31</v>
      </c>
      <c r="J121" s="31" t="str">
        <f>E24</f>
        <v xml:space="preserve"> 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0.35" customHeight="1">
      <c r="A122" s="33"/>
      <c r="B122" s="34"/>
      <c r="C122" s="33"/>
      <c r="D122" s="33"/>
      <c r="E122" s="33"/>
      <c r="F122" s="33"/>
      <c r="G122" s="33"/>
      <c r="H122" s="33"/>
      <c r="I122" s="98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11" customFormat="1" ht="29.25" customHeight="1">
      <c r="A123" s="138"/>
      <c r="B123" s="139"/>
      <c r="C123" s="140" t="s">
        <v>152</v>
      </c>
      <c r="D123" s="141" t="s">
        <v>58</v>
      </c>
      <c r="E123" s="141" t="s">
        <v>54</v>
      </c>
      <c r="F123" s="141" t="s">
        <v>55</v>
      </c>
      <c r="G123" s="141" t="s">
        <v>153</v>
      </c>
      <c r="H123" s="141" t="s">
        <v>154</v>
      </c>
      <c r="I123" s="142" t="s">
        <v>155</v>
      </c>
      <c r="J123" s="141" t="s">
        <v>140</v>
      </c>
      <c r="K123" s="143" t="s">
        <v>156</v>
      </c>
      <c r="L123" s="144"/>
      <c r="M123" s="63" t="s">
        <v>1</v>
      </c>
      <c r="N123" s="64" t="s">
        <v>37</v>
      </c>
      <c r="O123" s="64" t="s">
        <v>157</v>
      </c>
      <c r="P123" s="64" t="s">
        <v>158</v>
      </c>
      <c r="Q123" s="64" t="s">
        <v>159</v>
      </c>
      <c r="R123" s="64" t="s">
        <v>160</v>
      </c>
      <c r="S123" s="64" t="s">
        <v>161</v>
      </c>
      <c r="T123" s="65" t="s">
        <v>162</v>
      </c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</row>
    <row r="124" spans="1:65" s="2" customFormat="1" ht="22.9" customHeight="1">
      <c r="A124" s="33"/>
      <c r="B124" s="34"/>
      <c r="C124" s="70" t="s">
        <v>163</v>
      </c>
      <c r="D124" s="33"/>
      <c r="E124" s="33"/>
      <c r="F124" s="33"/>
      <c r="G124" s="33"/>
      <c r="H124" s="33"/>
      <c r="I124" s="98"/>
      <c r="J124" s="145">
        <f>BK124</f>
        <v>0</v>
      </c>
      <c r="K124" s="33"/>
      <c r="L124" s="34"/>
      <c r="M124" s="66"/>
      <c r="N124" s="57"/>
      <c r="O124" s="67"/>
      <c r="P124" s="146">
        <f>P125</f>
        <v>0</v>
      </c>
      <c r="Q124" s="67"/>
      <c r="R124" s="146">
        <f>R125</f>
        <v>35.247143700000002</v>
      </c>
      <c r="S124" s="67"/>
      <c r="T124" s="147">
        <f>T125</f>
        <v>29.810400000000001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8" t="s">
        <v>72</v>
      </c>
      <c r="AU124" s="18" t="s">
        <v>142</v>
      </c>
      <c r="BK124" s="148">
        <f>BK125</f>
        <v>0</v>
      </c>
    </row>
    <row r="125" spans="1:65" s="12" customFormat="1" ht="25.9" customHeight="1">
      <c r="B125" s="149"/>
      <c r="D125" s="150" t="s">
        <v>72</v>
      </c>
      <c r="E125" s="151" t="s">
        <v>164</v>
      </c>
      <c r="F125" s="151" t="s">
        <v>165</v>
      </c>
      <c r="I125" s="152"/>
      <c r="J125" s="153">
        <f>BK125</f>
        <v>0</v>
      </c>
      <c r="L125" s="149"/>
      <c r="M125" s="154"/>
      <c r="N125" s="155"/>
      <c r="O125" s="155"/>
      <c r="P125" s="156">
        <f>P126+P245+P250+P255+P262+P276+P359</f>
        <v>0</v>
      </c>
      <c r="Q125" s="155"/>
      <c r="R125" s="156">
        <f>R126+R245+R250+R255+R262+R276+R359</f>
        <v>35.247143700000002</v>
      </c>
      <c r="S125" s="155"/>
      <c r="T125" s="157">
        <f>T126+T245+T250+T255+T262+T276+T359</f>
        <v>29.810400000000001</v>
      </c>
      <c r="AR125" s="150" t="s">
        <v>81</v>
      </c>
      <c r="AT125" s="158" t="s">
        <v>72</v>
      </c>
      <c r="AU125" s="158" t="s">
        <v>73</v>
      </c>
      <c r="AY125" s="150" t="s">
        <v>166</v>
      </c>
      <c r="BK125" s="159">
        <f>BK126+BK245+BK250+BK255+BK262+BK276+BK359</f>
        <v>0</v>
      </c>
    </row>
    <row r="126" spans="1:65" s="12" customFormat="1" ht="22.9" customHeight="1">
      <c r="B126" s="149"/>
      <c r="D126" s="150" t="s">
        <v>72</v>
      </c>
      <c r="E126" s="160" t="s">
        <v>81</v>
      </c>
      <c r="F126" s="160" t="s">
        <v>167</v>
      </c>
      <c r="I126" s="152"/>
      <c r="J126" s="161">
        <f>BK126</f>
        <v>0</v>
      </c>
      <c r="L126" s="149"/>
      <c r="M126" s="154"/>
      <c r="N126" s="155"/>
      <c r="O126" s="155"/>
      <c r="P126" s="156">
        <f>SUM(P127:P244)</f>
        <v>0</v>
      </c>
      <c r="Q126" s="155"/>
      <c r="R126" s="156">
        <f>SUM(R127:R244)</f>
        <v>0.26688520000000004</v>
      </c>
      <c r="S126" s="155"/>
      <c r="T126" s="157">
        <f>SUM(T127:T244)</f>
        <v>27.830400000000001</v>
      </c>
      <c r="AR126" s="150" t="s">
        <v>81</v>
      </c>
      <c r="AT126" s="158" t="s">
        <v>72</v>
      </c>
      <c r="AU126" s="158" t="s">
        <v>81</v>
      </c>
      <c r="AY126" s="150" t="s">
        <v>166</v>
      </c>
      <c r="BK126" s="159">
        <f>SUM(BK127:BK244)</f>
        <v>0</v>
      </c>
    </row>
    <row r="127" spans="1:65" s="2" customFormat="1" ht="21.75" customHeight="1">
      <c r="A127" s="33"/>
      <c r="B127" s="162"/>
      <c r="C127" s="163" t="s">
        <v>81</v>
      </c>
      <c r="D127" s="163" t="s">
        <v>168</v>
      </c>
      <c r="E127" s="164" t="s">
        <v>849</v>
      </c>
      <c r="F127" s="165" t="s">
        <v>850</v>
      </c>
      <c r="G127" s="166" t="s">
        <v>171</v>
      </c>
      <c r="H127" s="167">
        <v>1.2</v>
      </c>
      <c r="I127" s="168"/>
      <c r="J127" s="169">
        <f>ROUND(I127*H127,2)</f>
        <v>0</v>
      </c>
      <c r="K127" s="165" t="s">
        <v>172</v>
      </c>
      <c r="L127" s="34"/>
      <c r="M127" s="170" t="s">
        <v>1</v>
      </c>
      <c r="N127" s="171" t="s">
        <v>38</v>
      </c>
      <c r="O127" s="59"/>
      <c r="P127" s="172">
        <f>O127*H127</f>
        <v>0</v>
      </c>
      <c r="Q127" s="172">
        <v>0</v>
      </c>
      <c r="R127" s="172">
        <f>Q127*H127</f>
        <v>0</v>
      </c>
      <c r="S127" s="172">
        <v>0.255</v>
      </c>
      <c r="T127" s="173">
        <f>S127*H127</f>
        <v>0.30599999999999999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74" t="s">
        <v>173</v>
      </c>
      <c r="AT127" s="174" t="s">
        <v>168</v>
      </c>
      <c r="AU127" s="174" t="s">
        <v>83</v>
      </c>
      <c r="AY127" s="18" t="s">
        <v>166</v>
      </c>
      <c r="BE127" s="175">
        <f>IF(N127="základní",J127,0)</f>
        <v>0</v>
      </c>
      <c r="BF127" s="175">
        <f>IF(N127="snížená",J127,0)</f>
        <v>0</v>
      </c>
      <c r="BG127" s="175">
        <f>IF(N127="zákl. přenesená",J127,0)</f>
        <v>0</v>
      </c>
      <c r="BH127" s="175">
        <f>IF(N127="sníž. přenesená",J127,0)</f>
        <v>0</v>
      </c>
      <c r="BI127" s="175">
        <f>IF(N127="nulová",J127,0)</f>
        <v>0</v>
      </c>
      <c r="BJ127" s="18" t="s">
        <v>81</v>
      </c>
      <c r="BK127" s="175">
        <f>ROUND(I127*H127,2)</f>
        <v>0</v>
      </c>
      <c r="BL127" s="18" t="s">
        <v>173</v>
      </c>
      <c r="BM127" s="174" t="s">
        <v>851</v>
      </c>
    </row>
    <row r="128" spans="1:65" s="16" customFormat="1" ht="11.25">
      <c r="B128" s="201"/>
      <c r="D128" s="177" t="s">
        <v>175</v>
      </c>
      <c r="E128" s="202" t="s">
        <v>1</v>
      </c>
      <c r="F128" s="203" t="s">
        <v>852</v>
      </c>
      <c r="H128" s="202" t="s">
        <v>1</v>
      </c>
      <c r="I128" s="204"/>
      <c r="L128" s="201"/>
      <c r="M128" s="205"/>
      <c r="N128" s="206"/>
      <c r="O128" s="206"/>
      <c r="P128" s="206"/>
      <c r="Q128" s="206"/>
      <c r="R128" s="206"/>
      <c r="S128" s="206"/>
      <c r="T128" s="207"/>
      <c r="AT128" s="202" t="s">
        <v>175</v>
      </c>
      <c r="AU128" s="202" t="s">
        <v>83</v>
      </c>
      <c r="AV128" s="16" t="s">
        <v>81</v>
      </c>
      <c r="AW128" s="16" t="s">
        <v>30</v>
      </c>
      <c r="AX128" s="16" t="s">
        <v>73</v>
      </c>
      <c r="AY128" s="202" t="s">
        <v>166</v>
      </c>
    </row>
    <row r="129" spans="1:65" s="13" customFormat="1" ht="11.25">
      <c r="B129" s="176"/>
      <c r="D129" s="177" t="s">
        <v>175</v>
      </c>
      <c r="E129" s="178" t="s">
        <v>1</v>
      </c>
      <c r="F129" s="179" t="s">
        <v>853</v>
      </c>
      <c r="H129" s="180">
        <v>1.2</v>
      </c>
      <c r="I129" s="181"/>
      <c r="L129" s="176"/>
      <c r="M129" s="182"/>
      <c r="N129" s="183"/>
      <c r="O129" s="183"/>
      <c r="P129" s="183"/>
      <c r="Q129" s="183"/>
      <c r="R129" s="183"/>
      <c r="S129" s="183"/>
      <c r="T129" s="184"/>
      <c r="AT129" s="178" t="s">
        <v>175</v>
      </c>
      <c r="AU129" s="178" t="s">
        <v>83</v>
      </c>
      <c r="AV129" s="13" t="s">
        <v>83</v>
      </c>
      <c r="AW129" s="13" t="s">
        <v>30</v>
      </c>
      <c r="AX129" s="13" t="s">
        <v>73</v>
      </c>
      <c r="AY129" s="178" t="s">
        <v>166</v>
      </c>
    </row>
    <row r="130" spans="1:65" s="14" customFormat="1" ht="11.25">
      <c r="B130" s="185"/>
      <c r="D130" s="177" t="s">
        <v>175</v>
      </c>
      <c r="E130" s="186" t="s">
        <v>825</v>
      </c>
      <c r="F130" s="187" t="s">
        <v>176</v>
      </c>
      <c r="H130" s="188">
        <v>1.2</v>
      </c>
      <c r="I130" s="189"/>
      <c r="L130" s="185"/>
      <c r="M130" s="190"/>
      <c r="N130" s="191"/>
      <c r="O130" s="191"/>
      <c r="P130" s="191"/>
      <c r="Q130" s="191"/>
      <c r="R130" s="191"/>
      <c r="S130" s="191"/>
      <c r="T130" s="192"/>
      <c r="AT130" s="186" t="s">
        <v>175</v>
      </c>
      <c r="AU130" s="186" t="s">
        <v>83</v>
      </c>
      <c r="AV130" s="14" t="s">
        <v>173</v>
      </c>
      <c r="AW130" s="14" t="s">
        <v>30</v>
      </c>
      <c r="AX130" s="14" t="s">
        <v>81</v>
      </c>
      <c r="AY130" s="186" t="s">
        <v>166</v>
      </c>
    </row>
    <row r="131" spans="1:65" s="2" customFormat="1" ht="21.75" customHeight="1">
      <c r="A131" s="33"/>
      <c r="B131" s="162"/>
      <c r="C131" s="163" t="s">
        <v>83</v>
      </c>
      <c r="D131" s="163" t="s">
        <v>168</v>
      </c>
      <c r="E131" s="164" t="s">
        <v>854</v>
      </c>
      <c r="F131" s="165" t="s">
        <v>855</v>
      </c>
      <c r="G131" s="166" t="s">
        <v>171</v>
      </c>
      <c r="H131" s="167">
        <v>1.2</v>
      </c>
      <c r="I131" s="168"/>
      <c r="J131" s="169">
        <f>ROUND(I131*H131,2)</f>
        <v>0</v>
      </c>
      <c r="K131" s="165" t="s">
        <v>172</v>
      </c>
      <c r="L131" s="34"/>
      <c r="M131" s="170" t="s">
        <v>1</v>
      </c>
      <c r="N131" s="171" t="s">
        <v>38</v>
      </c>
      <c r="O131" s="59"/>
      <c r="P131" s="172">
        <f>O131*H131</f>
        <v>0</v>
      </c>
      <c r="Q131" s="172">
        <v>0</v>
      </c>
      <c r="R131" s="172">
        <f>Q131*H131</f>
        <v>0</v>
      </c>
      <c r="S131" s="172">
        <v>0.28999999999999998</v>
      </c>
      <c r="T131" s="173">
        <f>S131*H131</f>
        <v>0.34799999999999998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74" t="s">
        <v>173</v>
      </c>
      <c r="AT131" s="174" t="s">
        <v>168</v>
      </c>
      <c r="AU131" s="174" t="s">
        <v>83</v>
      </c>
      <c r="AY131" s="18" t="s">
        <v>166</v>
      </c>
      <c r="BE131" s="175">
        <f>IF(N131="základní",J131,0)</f>
        <v>0</v>
      </c>
      <c r="BF131" s="175">
        <f>IF(N131="snížená",J131,0)</f>
        <v>0</v>
      </c>
      <c r="BG131" s="175">
        <f>IF(N131="zákl. přenesená",J131,0)</f>
        <v>0</v>
      </c>
      <c r="BH131" s="175">
        <f>IF(N131="sníž. přenesená",J131,0)</f>
        <v>0</v>
      </c>
      <c r="BI131" s="175">
        <f>IF(N131="nulová",J131,0)</f>
        <v>0</v>
      </c>
      <c r="BJ131" s="18" t="s">
        <v>81</v>
      </c>
      <c r="BK131" s="175">
        <f>ROUND(I131*H131,2)</f>
        <v>0</v>
      </c>
      <c r="BL131" s="18" t="s">
        <v>173</v>
      </c>
      <c r="BM131" s="174" t="s">
        <v>856</v>
      </c>
    </row>
    <row r="132" spans="1:65" s="13" customFormat="1" ht="11.25">
      <c r="B132" s="176"/>
      <c r="D132" s="177" t="s">
        <v>175</v>
      </c>
      <c r="E132" s="178" t="s">
        <v>1</v>
      </c>
      <c r="F132" s="179" t="s">
        <v>825</v>
      </c>
      <c r="H132" s="180">
        <v>1.2</v>
      </c>
      <c r="I132" s="181"/>
      <c r="L132" s="176"/>
      <c r="M132" s="182"/>
      <c r="N132" s="183"/>
      <c r="O132" s="183"/>
      <c r="P132" s="183"/>
      <c r="Q132" s="183"/>
      <c r="R132" s="183"/>
      <c r="S132" s="183"/>
      <c r="T132" s="184"/>
      <c r="AT132" s="178" t="s">
        <v>175</v>
      </c>
      <c r="AU132" s="178" t="s">
        <v>83</v>
      </c>
      <c r="AV132" s="13" t="s">
        <v>83</v>
      </c>
      <c r="AW132" s="13" t="s">
        <v>30</v>
      </c>
      <c r="AX132" s="13" t="s">
        <v>73</v>
      </c>
      <c r="AY132" s="178" t="s">
        <v>166</v>
      </c>
    </row>
    <row r="133" spans="1:65" s="14" customFormat="1" ht="11.25">
      <c r="B133" s="185"/>
      <c r="D133" s="177" t="s">
        <v>175</v>
      </c>
      <c r="E133" s="186" t="s">
        <v>1</v>
      </c>
      <c r="F133" s="187" t="s">
        <v>176</v>
      </c>
      <c r="H133" s="188">
        <v>1.2</v>
      </c>
      <c r="I133" s="189"/>
      <c r="L133" s="185"/>
      <c r="M133" s="190"/>
      <c r="N133" s="191"/>
      <c r="O133" s="191"/>
      <c r="P133" s="191"/>
      <c r="Q133" s="191"/>
      <c r="R133" s="191"/>
      <c r="S133" s="191"/>
      <c r="T133" s="192"/>
      <c r="AT133" s="186" t="s">
        <v>175</v>
      </c>
      <c r="AU133" s="186" t="s">
        <v>83</v>
      </c>
      <c r="AV133" s="14" t="s">
        <v>173</v>
      </c>
      <c r="AW133" s="14" t="s">
        <v>30</v>
      </c>
      <c r="AX133" s="14" t="s">
        <v>81</v>
      </c>
      <c r="AY133" s="186" t="s">
        <v>166</v>
      </c>
    </row>
    <row r="134" spans="1:65" s="2" customFormat="1" ht="21.75" customHeight="1">
      <c r="A134" s="33"/>
      <c r="B134" s="162"/>
      <c r="C134" s="163" t="s">
        <v>183</v>
      </c>
      <c r="D134" s="163" t="s">
        <v>168</v>
      </c>
      <c r="E134" s="164" t="s">
        <v>857</v>
      </c>
      <c r="F134" s="165" t="s">
        <v>858</v>
      </c>
      <c r="G134" s="166" t="s">
        <v>171</v>
      </c>
      <c r="H134" s="167">
        <v>6</v>
      </c>
      <c r="I134" s="168"/>
      <c r="J134" s="169">
        <f>ROUND(I134*H134,2)</f>
        <v>0</v>
      </c>
      <c r="K134" s="165" t="s">
        <v>172</v>
      </c>
      <c r="L134" s="34"/>
      <c r="M134" s="170" t="s">
        <v>1</v>
      </c>
      <c r="N134" s="171" t="s">
        <v>38</v>
      </c>
      <c r="O134" s="59"/>
      <c r="P134" s="172">
        <f>O134*H134</f>
        <v>0</v>
      </c>
      <c r="Q134" s="172">
        <v>0</v>
      </c>
      <c r="R134" s="172">
        <f>Q134*H134</f>
        <v>0</v>
      </c>
      <c r="S134" s="172">
        <v>9.8000000000000004E-2</v>
      </c>
      <c r="T134" s="173">
        <f>S134*H134</f>
        <v>0.58800000000000008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74" t="s">
        <v>173</v>
      </c>
      <c r="AT134" s="174" t="s">
        <v>168</v>
      </c>
      <c r="AU134" s="174" t="s">
        <v>83</v>
      </c>
      <c r="AY134" s="18" t="s">
        <v>166</v>
      </c>
      <c r="BE134" s="175">
        <f>IF(N134="základní",J134,0)</f>
        <v>0</v>
      </c>
      <c r="BF134" s="175">
        <f>IF(N134="snížená",J134,0)</f>
        <v>0</v>
      </c>
      <c r="BG134" s="175">
        <f>IF(N134="zákl. přenesená",J134,0)</f>
        <v>0</v>
      </c>
      <c r="BH134" s="175">
        <f>IF(N134="sníž. přenesená",J134,0)</f>
        <v>0</v>
      </c>
      <c r="BI134" s="175">
        <f>IF(N134="nulová",J134,0)</f>
        <v>0</v>
      </c>
      <c r="BJ134" s="18" t="s">
        <v>81</v>
      </c>
      <c r="BK134" s="175">
        <f>ROUND(I134*H134,2)</f>
        <v>0</v>
      </c>
      <c r="BL134" s="18" t="s">
        <v>173</v>
      </c>
      <c r="BM134" s="174" t="s">
        <v>859</v>
      </c>
    </row>
    <row r="135" spans="1:65" s="13" customFormat="1" ht="11.25">
      <c r="B135" s="176"/>
      <c r="D135" s="177" t="s">
        <v>175</v>
      </c>
      <c r="E135" s="178" t="s">
        <v>1</v>
      </c>
      <c r="F135" s="179" t="s">
        <v>860</v>
      </c>
      <c r="H135" s="180">
        <v>2.4</v>
      </c>
      <c r="I135" s="181"/>
      <c r="L135" s="176"/>
      <c r="M135" s="182"/>
      <c r="N135" s="183"/>
      <c r="O135" s="183"/>
      <c r="P135" s="183"/>
      <c r="Q135" s="183"/>
      <c r="R135" s="183"/>
      <c r="S135" s="183"/>
      <c r="T135" s="184"/>
      <c r="AT135" s="178" t="s">
        <v>175</v>
      </c>
      <c r="AU135" s="178" t="s">
        <v>83</v>
      </c>
      <c r="AV135" s="13" t="s">
        <v>83</v>
      </c>
      <c r="AW135" s="13" t="s">
        <v>30</v>
      </c>
      <c r="AX135" s="13" t="s">
        <v>73</v>
      </c>
      <c r="AY135" s="178" t="s">
        <v>166</v>
      </c>
    </row>
    <row r="136" spans="1:65" s="13" customFormat="1" ht="11.25">
      <c r="B136" s="176"/>
      <c r="D136" s="177" t="s">
        <v>175</v>
      </c>
      <c r="E136" s="178" t="s">
        <v>1</v>
      </c>
      <c r="F136" s="179" t="s">
        <v>861</v>
      </c>
      <c r="H136" s="180">
        <v>3.6</v>
      </c>
      <c r="I136" s="181"/>
      <c r="L136" s="176"/>
      <c r="M136" s="182"/>
      <c r="N136" s="183"/>
      <c r="O136" s="183"/>
      <c r="P136" s="183"/>
      <c r="Q136" s="183"/>
      <c r="R136" s="183"/>
      <c r="S136" s="183"/>
      <c r="T136" s="184"/>
      <c r="AT136" s="178" t="s">
        <v>175</v>
      </c>
      <c r="AU136" s="178" t="s">
        <v>83</v>
      </c>
      <c r="AV136" s="13" t="s">
        <v>83</v>
      </c>
      <c r="AW136" s="13" t="s">
        <v>30</v>
      </c>
      <c r="AX136" s="13" t="s">
        <v>73</v>
      </c>
      <c r="AY136" s="178" t="s">
        <v>166</v>
      </c>
    </row>
    <row r="137" spans="1:65" s="14" customFormat="1" ht="11.25">
      <c r="B137" s="185"/>
      <c r="D137" s="177" t="s">
        <v>175</v>
      </c>
      <c r="E137" s="186" t="s">
        <v>188</v>
      </c>
      <c r="F137" s="187" t="s">
        <v>176</v>
      </c>
      <c r="H137" s="188">
        <v>6</v>
      </c>
      <c r="I137" s="189"/>
      <c r="L137" s="185"/>
      <c r="M137" s="190"/>
      <c r="N137" s="191"/>
      <c r="O137" s="191"/>
      <c r="P137" s="191"/>
      <c r="Q137" s="191"/>
      <c r="R137" s="191"/>
      <c r="S137" s="191"/>
      <c r="T137" s="192"/>
      <c r="AT137" s="186" t="s">
        <v>175</v>
      </c>
      <c r="AU137" s="186" t="s">
        <v>83</v>
      </c>
      <c r="AV137" s="14" t="s">
        <v>173</v>
      </c>
      <c r="AW137" s="14" t="s">
        <v>3</v>
      </c>
      <c r="AX137" s="14" t="s">
        <v>81</v>
      </c>
      <c r="AY137" s="186" t="s">
        <v>166</v>
      </c>
    </row>
    <row r="138" spans="1:65" s="2" customFormat="1" ht="21.75" customHeight="1">
      <c r="A138" s="33"/>
      <c r="B138" s="162"/>
      <c r="C138" s="163" t="s">
        <v>173</v>
      </c>
      <c r="D138" s="163" t="s">
        <v>168</v>
      </c>
      <c r="E138" s="164" t="s">
        <v>862</v>
      </c>
      <c r="F138" s="165" t="s">
        <v>863</v>
      </c>
      <c r="G138" s="166" t="s">
        <v>171</v>
      </c>
      <c r="H138" s="167">
        <v>31.92</v>
      </c>
      <c r="I138" s="168"/>
      <c r="J138" s="169">
        <f>ROUND(I138*H138,2)</f>
        <v>0</v>
      </c>
      <c r="K138" s="165" t="s">
        <v>1</v>
      </c>
      <c r="L138" s="34"/>
      <c r="M138" s="170" t="s">
        <v>1</v>
      </c>
      <c r="N138" s="171" t="s">
        <v>38</v>
      </c>
      <c r="O138" s="59"/>
      <c r="P138" s="172">
        <f>O138*H138</f>
        <v>0</v>
      </c>
      <c r="Q138" s="172">
        <v>0</v>
      </c>
      <c r="R138" s="172">
        <f>Q138*H138</f>
        <v>0</v>
      </c>
      <c r="S138" s="172">
        <v>0.62</v>
      </c>
      <c r="T138" s="173">
        <f>S138*H138</f>
        <v>19.790400000000002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4" t="s">
        <v>173</v>
      </c>
      <c r="AT138" s="174" t="s">
        <v>168</v>
      </c>
      <c r="AU138" s="174" t="s">
        <v>83</v>
      </c>
      <c r="AY138" s="18" t="s">
        <v>166</v>
      </c>
      <c r="BE138" s="175">
        <f>IF(N138="základní",J138,0)</f>
        <v>0</v>
      </c>
      <c r="BF138" s="175">
        <f>IF(N138="snížená",J138,0)</f>
        <v>0</v>
      </c>
      <c r="BG138" s="175">
        <f>IF(N138="zákl. přenesená",J138,0)</f>
        <v>0</v>
      </c>
      <c r="BH138" s="175">
        <f>IF(N138="sníž. přenesená",J138,0)</f>
        <v>0</v>
      </c>
      <c r="BI138" s="175">
        <f>IF(N138="nulová",J138,0)</f>
        <v>0</v>
      </c>
      <c r="BJ138" s="18" t="s">
        <v>81</v>
      </c>
      <c r="BK138" s="175">
        <f>ROUND(I138*H138,2)</f>
        <v>0</v>
      </c>
      <c r="BL138" s="18" t="s">
        <v>173</v>
      </c>
      <c r="BM138" s="174" t="s">
        <v>864</v>
      </c>
    </row>
    <row r="139" spans="1:65" s="13" customFormat="1" ht="22.5">
      <c r="B139" s="176"/>
      <c r="D139" s="177" t="s">
        <v>175</v>
      </c>
      <c r="E139" s="178" t="s">
        <v>1</v>
      </c>
      <c r="F139" s="179" t="s">
        <v>865</v>
      </c>
      <c r="H139" s="180">
        <v>18</v>
      </c>
      <c r="I139" s="181"/>
      <c r="L139" s="176"/>
      <c r="M139" s="182"/>
      <c r="N139" s="183"/>
      <c r="O139" s="183"/>
      <c r="P139" s="183"/>
      <c r="Q139" s="183"/>
      <c r="R139" s="183"/>
      <c r="S139" s="183"/>
      <c r="T139" s="184"/>
      <c r="AT139" s="178" t="s">
        <v>175</v>
      </c>
      <c r="AU139" s="178" t="s">
        <v>83</v>
      </c>
      <c r="AV139" s="13" t="s">
        <v>83</v>
      </c>
      <c r="AW139" s="13" t="s">
        <v>30</v>
      </c>
      <c r="AX139" s="13" t="s">
        <v>73</v>
      </c>
      <c r="AY139" s="178" t="s">
        <v>166</v>
      </c>
    </row>
    <row r="140" spans="1:65" s="13" customFormat="1" ht="22.5">
      <c r="B140" s="176"/>
      <c r="D140" s="177" t="s">
        <v>175</v>
      </c>
      <c r="E140" s="178" t="s">
        <v>1</v>
      </c>
      <c r="F140" s="179" t="s">
        <v>866</v>
      </c>
      <c r="H140" s="180">
        <v>3.6</v>
      </c>
      <c r="I140" s="181"/>
      <c r="L140" s="176"/>
      <c r="M140" s="182"/>
      <c r="N140" s="183"/>
      <c r="O140" s="183"/>
      <c r="P140" s="183"/>
      <c r="Q140" s="183"/>
      <c r="R140" s="183"/>
      <c r="S140" s="183"/>
      <c r="T140" s="184"/>
      <c r="AT140" s="178" t="s">
        <v>175</v>
      </c>
      <c r="AU140" s="178" t="s">
        <v>83</v>
      </c>
      <c r="AV140" s="13" t="s">
        <v>83</v>
      </c>
      <c r="AW140" s="13" t="s">
        <v>30</v>
      </c>
      <c r="AX140" s="13" t="s">
        <v>73</v>
      </c>
      <c r="AY140" s="178" t="s">
        <v>166</v>
      </c>
    </row>
    <row r="141" spans="1:65" s="13" customFormat="1" ht="11.25">
      <c r="B141" s="176"/>
      <c r="D141" s="177" t="s">
        <v>175</v>
      </c>
      <c r="E141" s="178" t="s">
        <v>1</v>
      </c>
      <c r="F141" s="179" t="s">
        <v>860</v>
      </c>
      <c r="H141" s="180">
        <v>2.4</v>
      </c>
      <c r="I141" s="181"/>
      <c r="L141" s="176"/>
      <c r="M141" s="182"/>
      <c r="N141" s="183"/>
      <c r="O141" s="183"/>
      <c r="P141" s="183"/>
      <c r="Q141" s="183"/>
      <c r="R141" s="183"/>
      <c r="S141" s="183"/>
      <c r="T141" s="184"/>
      <c r="AT141" s="178" t="s">
        <v>175</v>
      </c>
      <c r="AU141" s="178" t="s">
        <v>83</v>
      </c>
      <c r="AV141" s="13" t="s">
        <v>83</v>
      </c>
      <c r="AW141" s="13" t="s">
        <v>30</v>
      </c>
      <c r="AX141" s="13" t="s">
        <v>73</v>
      </c>
      <c r="AY141" s="178" t="s">
        <v>166</v>
      </c>
    </row>
    <row r="142" spans="1:65" s="13" customFormat="1" ht="11.25">
      <c r="B142" s="176"/>
      <c r="D142" s="177" t="s">
        <v>175</v>
      </c>
      <c r="E142" s="178" t="s">
        <v>1</v>
      </c>
      <c r="F142" s="179" t="s">
        <v>867</v>
      </c>
      <c r="H142" s="180">
        <v>1.92</v>
      </c>
      <c r="I142" s="181"/>
      <c r="L142" s="176"/>
      <c r="M142" s="182"/>
      <c r="N142" s="183"/>
      <c r="O142" s="183"/>
      <c r="P142" s="183"/>
      <c r="Q142" s="183"/>
      <c r="R142" s="183"/>
      <c r="S142" s="183"/>
      <c r="T142" s="184"/>
      <c r="AT142" s="178" t="s">
        <v>175</v>
      </c>
      <c r="AU142" s="178" t="s">
        <v>83</v>
      </c>
      <c r="AV142" s="13" t="s">
        <v>83</v>
      </c>
      <c r="AW142" s="13" t="s">
        <v>30</v>
      </c>
      <c r="AX142" s="13" t="s">
        <v>73</v>
      </c>
      <c r="AY142" s="178" t="s">
        <v>166</v>
      </c>
    </row>
    <row r="143" spans="1:65" s="15" customFormat="1" ht="11.25">
      <c r="B143" s="193"/>
      <c r="D143" s="177" t="s">
        <v>175</v>
      </c>
      <c r="E143" s="194" t="s">
        <v>838</v>
      </c>
      <c r="F143" s="195" t="s">
        <v>182</v>
      </c>
      <c r="H143" s="196">
        <v>25.92</v>
      </c>
      <c r="I143" s="197"/>
      <c r="L143" s="193"/>
      <c r="M143" s="198"/>
      <c r="N143" s="199"/>
      <c r="O143" s="199"/>
      <c r="P143" s="199"/>
      <c r="Q143" s="199"/>
      <c r="R143" s="199"/>
      <c r="S143" s="199"/>
      <c r="T143" s="200"/>
      <c r="AT143" s="194" t="s">
        <v>175</v>
      </c>
      <c r="AU143" s="194" t="s">
        <v>83</v>
      </c>
      <c r="AV143" s="15" t="s">
        <v>183</v>
      </c>
      <c r="AW143" s="15" t="s">
        <v>30</v>
      </c>
      <c r="AX143" s="15" t="s">
        <v>73</v>
      </c>
      <c r="AY143" s="194" t="s">
        <v>166</v>
      </c>
    </row>
    <row r="144" spans="1:65" s="13" customFormat="1" ht="11.25">
      <c r="B144" s="176"/>
      <c r="D144" s="177" t="s">
        <v>175</v>
      </c>
      <c r="E144" s="178" t="s">
        <v>1</v>
      </c>
      <c r="F144" s="179" t="s">
        <v>868</v>
      </c>
      <c r="H144" s="180">
        <v>6</v>
      </c>
      <c r="I144" s="181"/>
      <c r="L144" s="176"/>
      <c r="M144" s="182"/>
      <c r="N144" s="183"/>
      <c r="O144" s="183"/>
      <c r="P144" s="183"/>
      <c r="Q144" s="183"/>
      <c r="R144" s="183"/>
      <c r="S144" s="183"/>
      <c r="T144" s="184"/>
      <c r="AT144" s="178" t="s">
        <v>175</v>
      </c>
      <c r="AU144" s="178" t="s">
        <v>83</v>
      </c>
      <c r="AV144" s="13" t="s">
        <v>83</v>
      </c>
      <c r="AW144" s="13" t="s">
        <v>30</v>
      </c>
      <c r="AX144" s="13" t="s">
        <v>73</v>
      </c>
      <c r="AY144" s="178" t="s">
        <v>166</v>
      </c>
    </row>
    <row r="145" spans="1:65" s="14" customFormat="1" ht="11.25">
      <c r="B145" s="185"/>
      <c r="D145" s="177" t="s">
        <v>175</v>
      </c>
      <c r="E145" s="186" t="s">
        <v>869</v>
      </c>
      <c r="F145" s="187" t="s">
        <v>176</v>
      </c>
      <c r="H145" s="188">
        <v>31.92</v>
      </c>
      <c r="I145" s="189"/>
      <c r="L145" s="185"/>
      <c r="M145" s="190"/>
      <c r="N145" s="191"/>
      <c r="O145" s="191"/>
      <c r="P145" s="191"/>
      <c r="Q145" s="191"/>
      <c r="R145" s="191"/>
      <c r="S145" s="191"/>
      <c r="T145" s="192"/>
      <c r="AT145" s="186" t="s">
        <v>175</v>
      </c>
      <c r="AU145" s="186" t="s">
        <v>83</v>
      </c>
      <c r="AV145" s="14" t="s">
        <v>173</v>
      </c>
      <c r="AW145" s="14" t="s">
        <v>30</v>
      </c>
      <c r="AX145" s="14" t="s">
        <v>81</v>
      </c>
      <c r="AY145" s="186" t="s">
        <v>166</v>
      </c>
    </row>
    <row r="146" spans="1:65" s="2" customFormat="1" ht="21.75" customHeight="1">
      <c r="A146" s="33"/>
      <c r="B146" s="162"/>
      <c r="C146" s="163" t="s">
        <v>200</v>
      </c>
      <c r="D146" s="163" t="s">
        <v>168</v>
      </c>
      <c r="E146" s="164" t="s">
        <v>870</v>
      </c>
      <c r="F146" s="165" t="s">
        <v>871</v>
      </c>
      <c r="G146" s="166" t="s">
        <v>171</v>
      </c>
      <c r="H146" s="167">
        <v>13.2</v>
      </c>
      <c r="I146" s="168"/>
      <c r="J146" s="169">
        <f>ROUND(I146*H146,2)</f>
        <v>0</v>
      </c>
      <c r="K146" s="165" t="s">
        <v>172</v>
      </c>
      <c r="L146" s="34"/>
      <c r="M146" s="170" t="s">
        <v>1</v>
      </c>
      <c r="N146" s="171" t="s">
        <v>38</v>
      </c>
      <c r="O146" s="59"/>
      <c r="P146" s="172">
        <f>O146*H146</f>
        <v>0</v>
      </c>
      <c r="Q146" s="172">
        <v>0</v>
      </c>
      <c r="R146" s="172">
        <f>Q146*H146</f>
        <v>0</v>
      </c>
      <c r="S146" s="172">
        <v>0.32500000000000001</v>
      </c>
      <c r="T146" s="173">
        <f>S146*H146</f>
        <v>4.29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4" t="s">
        <v>173</v>
      </c>
      <c r="AT146" s="174" t="s">
        <v>168</v>
      </c>
      <c r="AU146" s="174" t="s">
        <v>83</v>
      </c>
      <c r="AY146" s="18" t="s">
        <v>166</v>
      </c>
      <c r="BE146" s="175">
        <f>IF(N146="základní",J146,0)</f>
        <v>0</v>
      </c>
      <c r="BF146" s="175">
        <f>IF(N146="snížená",J146,0)</f>
        <v>0</v>
      </c>
      <c r="BG146" s="175">
        <f>IF(N146="zákl. přenesená",J146,0)</f>
        <v>0</v>
      </c>
      <c r="BH146" s="175">
        <f>IF(N146="sníž. přenesená",J146,0)</f>
        <v>0</v>
      </c>
      <c r="BI146" s="175">
        <f>IF(N146="nulová",J146,0)</f>
        <v>0</v>
      </c>
      <c r="BJ146" s="18" t="s">
        <v>81</v>
      </c>
      <c r="BK146" s="175">
        <f>ROUND(I146*H146,2)</f>
        <v>0</v>
      </c>
      <c r="BL146" s="18" t="s">
        <v>173</v>
      </c>
      <c r="BM146" s="174" t="s">
        <v>872</v>
      </c>
    </row>
    <row r="147" spans="1:65" s="13" customFormat="1" ht="22.5">
      <c r="B147" s="176"/>
      <c r="D147" s="177" t="s">
        <v>175</v>
      </c>
      <c r="E147" s="178" t="s">
        <v>1</v>
      </c>
      <c r="F147" s="179" t="s">
        <v>873</v>
      </c>
      <c r="H147" s="180">
        <v>13.2</v>
      </c>
      <c r="I147" s="181"/>
      <c r="L147" s="176"/>
      <c r="M147" s="182"/>
      <c r="N147" s="183"/>
      <c r="O147" s="183"/>
      <c r="P147" s="183"/>
      <c r="Q147" s="183"/>
      <c r="R147" s="183"/>
      <c r="S147" s="183"/>
      <c r="T147" s="184"/>
      <c r="AT147" s="178" t="s">
        <v>175</v>
      </c>
      <c r="AU147" s="178" t="s">
        <v>83</v>
      </c>
      <c r="AV147" s="13" t="s">
        <v>83</v>
      </c>
      <c r="AW147" s="13" t="s">
        <v>30</v>
      </c>
      <c r="AX147" s="13" t="s">
        <v>73</v>
      </c>
      <c r="AY147" s="178" t="s">
        <v>166</v>
      </c>
    </row>
    <row r="148" spans="1:65" s="14" customFormat="1" ht="11.25">
      <c r="B148" s="185"/>
      <c r="D148" s="177" t="s">
        <v>175</v>
      </c>
      <c r="E148" s="186" t="s">
        <v>841</v>
      </c>
      <c r="F148" s="187" t="s">
        <v>176</v>
      </c>
      <c r="H148" s="188">
        <v>13.2</v>
      </c>
      <c r="I148" s="189"/>
      <c r="L148" s="185"/>
      <c r="M148" s="190"/>
      <c r="N148" s="191"/>
      <c r="O148" s="191"/>
      <c r="P148" s="191"/>
      <c r="Q148" s="191"/>
      <c r="R148" s="191"/>
      <c r="S148" s="191"/>
      <c r="T148" s="192"/>
      <c r="AT148" s="186" t="s">
        <v>175</v>
      </c>
      <c r="AU148" s="186" t="s">
        <v>83</v>
      </c>
      <c r="AV148" s="14" t="s">
        <v>173</v>
      </c>
      <c r="AW148" s="14" t="s">
        <v>30</v>
      </c>
      <c r="AX148" s="14" t="s">
        <v>81</v>
      </c>
      <c r="AY148" s="186" t="s">
        <v>166</v>
      </c>
    </row>
    <row r="149" spans="1:65" s="2" customFormat="1" ht="21.75" customHeight="1">
      <c r="A149" s="33"/>
      <c r="B149" s="162"/>
      <c r="C149" s="163" t="s">
        <v>207</v>
      </c>
      <c r="D149" s="163" t="s">
        <v>168</v>
      </c>
      <c r="E149" s="164" t="s">
        <v>874</v>
      </c>
      <c r="F149" s="165" t="s">
        <v>875</v>
      </c>
      <c r="G149" s="166" t="s">
        <v>171</v>
      </c>
      <c r="H149" s="167">
        <v>13.2</v>
      </c>
      <c r="I149" s="168"/>
      <c r="J149" s="169">
        <f>ROUND(I149*H149,2)</f>
        <v>0</v>
      </c>
      <c r="K149" s="165" t="s">
        <v>172</v>
      </c>
      <c r="L149" s="34"/>
      <c r="M149" s="170" t="s">
        <v>1</v>
      </c>
      <c r="N149" s="171" t="s">
        <v>38</v>
      </c>
      <c r="O149" s="59"/>
      <c r="P149" s="172">
        <f>O149*H149</f>
        <v>0</v>
      </c>
      <c r="Q149" s="172">
        <v>0</v>
      </c>
      <c r="R149" s="172">
        <f>Q149*H149</f>
        <v>0</v>
      </c>
      <c r="S149" s="172">
        <v>0.19</v>
      </c>
      <c r="T149" s="173">
        <f>S149*H149</f>
        <v>2.508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4" t="s">
        <v>173</v>
      </c>
      <c r="AT149" s="174" t="s">
        <v>168</v>
      </c>
      <c r="AU149" s="174" t="s">
        <v>83</v>
      </c>
      <c r="AY149" s="18" t="s">
        <v>166</v>
      </c>
      <c r="BE149" s="175">
        <f>IF(N149="základní",J149,0)</f>
        <v>0</v>
      </c>
      <c r="BF149" s="175">
        <f>IF(N149="snížená",J149,0)</f>
        <v>0</v>
      </c>
      <c r="BG149" s="175">
        <f>IF(N149="zákl. přenesená",J149,0)</f>
        <v>0</v>
      </c>
      <c r="BH149" s="175">
        <f>IF(N149="sníž. přenesená",J149,0)</f>
        <v>0</v>
      </c>
      <c r="BI149" s="175">
        <f>IF(N149="nulová",J149,0)</f>
        <v>0</v>
      </c>
      <c r="BJ149" s="18" t="s">
        <v>81</v>
      </c>
      <c r="BK149" s="175">
        <f>ROUND(I149*H149,2)</f>
        <v>0</v>
      </c>
      <c r="BL149" s="18" t="s">
        <v>173</v>
      </c>
      <c r="BM149" s="174" t="s">
        <v>876</v>
      </c>
    </row>
    <row r="150" spans="1:65" s="13" customFormat="1" ht="11.25">
      <c r="B150" s="176"/>
      <c r="D150" s="177" t="s">
        <v>175</v>
      </c>
      <c r="E150" s="178" t="s">
        <v>1</v>
      </c>
      <c r="F150" s="179" t="s">
        <v>841</v>
      </c>
      <c r="H150" s="180">
        <v>13.2</v>
      </c>
      <c r="I150" s="181"/>
      <c r="L150" s="176"/>
      <c r="M150" s="182"/>
      <c r="N150" s="183"/>
      <c r="O150" s="183"/>
      <c r="P150" s="183"/>
      <c r="Q150" s="183"/>
      <c r="R150" s="183"/>
      <c r="S150" s="183"/>
      <c r="T150" s="184"/>
      <c r="AT150" s="178" t="s">
        <v>175</v>
      </c>
      <c r="AU150" s="178" t="s">
        <v>83</v>
      </c>
      <c r="AV150" s="13" t="s">
        <v>83</v>
      </c>
      <c r="AW150" s="13" t="s">
        <v>30</v>
      </c>
      <c r="AX150" s="13" t="s">
        <v>73</v>
      </c>
      <c r="AY150" s="178" t="s">
        <v>166</v>
      </c>
    </row>
    <row r="151" spans="1:65" s="14" customFormat="1" ht="11.25">
      <c r="B151" s="185"/>
      <c r="D151" s="177" t="s">
        <v>175</v>
      </c>
      <c r="E151" s="186" t="s">
        <v>1</v>
      </c>
      <c r="F151" s="187" t="s">
        <v>176</v>
      </c>
      <c r="H151" s="188">
        <v>13.2</v>
      </c>
      <c r="I151" s="189"/>
      <c r="L151" s="185"/>
      <c r="M151" s="190"/>
      <c r="N151" s="191"/>
      <c r="O151" s="191"/>
      <c r="P151" s="191"/>
      <c r="Q151" s="191"/>
      <c r="R151" s="191"/>
      <c r="S151" s="191"/>
      <c r="T151" s="192"/>
      <c r="AT151" s="186" t="s">
        <v>175</v>
      </c>
      <c r="AU151" s="186" t="s">
        <v>83</v>
      </c>
      <c r="AV151" s="14" t="s">
        <v>173</v>
      </c>
      <c r="AW151" s="14" t="s">
        <v>30</v>
      </c>
      <c r="AX151" s="14" t="s">
        <v>81</v>
      </c>
      <c r="AY151" s="186" t="s">
        <v>166</v>
      </c>
    </row>
    <row r="152" spans="1:65" s="2" customFormat="1" ht="21.75" customHeight="1">
      <c r="A152" s="33"/>
      <c r="B152" s="162"/>
      <c r="C152" s="163" t="s">
        <v>213</v>
      </c>
      <c r="D152" s="163" t="s">
        <v>168</v>
      </c>
      <c r="E152" s="164" t="s">
        <v>214</v>
      </c>
      <c r="F152" s="165" t="s">
        <v>215</v>
      </c>
      <c r="G152" s="166" t="s">
        <v>216</v>
      </c>
      <c r="H152" s="167">
        <v>1</v>
      </c>
      <c r="I152" s="168"/>
      <c r="J152" s="169">
        <f>ROUND(I152*H152,2)</f>
        <v>0</v>
      </c>
      <c r="K152" s="165" t="s">
        <v>172</v>
      </c>
      <c r="L152" s="34"/>
      <c r="M152" s="170" t="s">
        <v>1</v>
      </c>
      <c r="N152" s="171" t="s">
        <v>38</v>
      </c>
      <c r="O152" s="59"/>
      <c r="P152" s="172">
        <f>O152*H152</f>
        <v>0</v>
      </c>
      <c r="Q152" s="172">
        <v>3.0000000000000001E-5</v>
      </c>
      <c r="R152" s="172">
        <f>Q152*H152</f>
        <v>3.0000000000000001E-5</v>
      </c>
      <c r="S152" s="172">
        <v>0</v>
      </c>
      <c r="T152" s="173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4" t="s">
        <v>173</v>
      </c>
      <c r="AT152" s="174" t="s">
        <v>168</v>
      </c>
      <c r="AU152" s="174" t="s">
        <v>83</v>
      </c>
      <c r="AY152" s="18" t="s">
        <v>166</v>
      </c>
      <c r="BE152" s="175">
        <f>IF(N152="základní",J152,0)</f>
        <v>0</v>
      </c>
      <c r="BF152" s="175">
        <f>IF(N152="snížená",J152,0)</f>
        <v>0</v>
      </c>
      <c r="BG152" s="175">
        <f>IF(N152="zákl. přenesená",J152,0)</f>
        <v>0</v>
      </c>
      <c r="BH152" s="175">
        <f>IF(N152="sníž. přenesená",J152,0)</f>
        <v>0</v>
      </c>
      <c r="BI152" s="175">
        <f>IF(N152="nulová",J152,0)</f>
        <v>0</v>
      </c>
      <c r="BJ152" s="18" t="s">
        <v>81</v>
      </c>
      <c r="BK152" s="175">
        <f>ROUND(I152*H152,2)</f>
        <v>0</v>
      </c>
      <c r="BL152" s="18" t="s">
        <v>173</v>
      </c>
      <c r="BM152" s="174" t="s">
        <v>877</v>
      </c>
    </row>
    <row r="153" spans="1:65" s="16" customFormat="1" ht="22.5">
      <c r="B153" s="201"/>
      <c r="D153" s="177" t="s">
        <v>175</v>
      </c>
      <c r="E153" s="202" t="s">
        <v>1</v>
      </c>
      <c r="F153" s="203" t="s">
        <v>878</v>
      </c>
      <c r="H153" s="202" t="s">
        <v>1</v>
      </c>
      <c r="I153" s="204"/>
      <c r="L153" s="201"/>
      <c r="M153" s="205"/>
      <c r="N153" s="206"/>
      <c r="O153" s="206"/>
      <c r="P153" s="206"/>
      <c r="Q153" s="206"/>
      <c r="R153" s="206"/>
      <c r="S153" s="206"/>
      <c r="T153" s="207"/>
      <c r="AT153" s="202" t="s">
        <v>175</v>
      </c>
      <c r="AU153" s="202" t="s">
        <v>83</v>
      </c>
      <c r="AV153" s="16" t="s">
        <v>81</v>
      </c>
      <c r="AW153" s="16" t="s">
        <v>30</v>
      </c>
      <c r="AX153" s="16" t="s">
        <v>73</v>
      </c>
      <c r="AY153" s="202" t="s">
        <v>166</v>
      </c>
    </row>
    <row r="154" spans="1:65" s="13" customFormat="1" ht="11.25">
      <c r="B154" s="176"/>
      <c r="D154" s="177" t="s">
        <v>175</v>
      </c>
      <c r="E154" s="178" t="s">
        <v>1</v>
      </c>
      <c r="F154" s="179" t="s">
        <v>81</v>
      </c>
      <c r="H154" s="180">
        <v>1</v>
      </c>
      <c r="I154" s="181"/>
      <c r="L154" s="176"/>
      <c r="M154" s="182"/>
      <c r="N154" s="183"/>
      <c r="O154" s="183"/>
      <c r="P154" s="183"/>
      <c r="Q154" s="183"/>
      <c r="R154" s="183"/>
      <c r="S154" s="183"/>
      <c r="T154" s="184"/>
      <c r="AT154" s="178" t="s">
        <v>175</v>
      </c>
      <c r="AU154" s="178" t="s">
        <v>83</v>
      </c>
      <c r="AV154" s="13" t="s">
        <v>83</v>
      </c>
      <c r="AW154" s="13" t="s">
        <v>30</v>
      </c>
      <c r="AX154" s="13" t="s">
        <v>73</v>
      </c>
      <c r="AY154" s="178" t="s">
        <v>166</v>
      </c>
    </row>
    <row r="155" spans="1:65" s="14" customFormat="1" ht="11.25">
      <c r="B155" s="185"/>
      <c r="D155" s="177" t="s">
        <v>175</v>
      </c>
      <c r="E155" s="186" t="s">
        <v>1</v>
      </c>
      <c r="F155" s="187" t="s">
        <v>176</v>
      </c>
      <c r="H155" s="188">
        <v>1</v>
      </c>
      <c r="I155" s="189"/>
      <c r="L155" s="185"/>
      <c r="M155" s="190"/>
      <c r="N155" s="191"/>
      <c r="O155" s="191"/>
      <c r="P155" s="191"/>
      <c r="Q155" s="191"/>
      <c r="R155" s="191"/>
      <c r="S155" s="191"/>
      <c r="T155" s="192"/>
      <c r="AT155" s="186" t="s">
        <v>175</v>
      </c>
      <c r="AU155" s="186" t="s">
        <v>83</v>
      </c>
      <c r="AV155" s="14" t="s">
        <v>173</v>
      </c>
      <c r="AW155" s="14" t="s">
        <v>30</v>
      </c>
      <c r="AX155" s="14" t="s">
        <v>81</v>
      </c>
      <c r="AY155" s="186" t="s">
        <v>166</v>
      </c>
    </row>
    <row r="156" spans="1:65" s="2" customFormat="1" ht="21.75" customHeight="1">
      <c r="A156" s="33"/>
      <c r="B156" s="162"/>
      <c r="C156" s="163" t="s">
        <v>226</v>
      </c>
      <c r="D156" s="163" t="s">
        <v>168</v>
      </c>
      <c r="E156" s="164" t="s">
        <v>250</v>
      </c>
      <c r="F156" s="165" t="s">
        <v>251</v>
      </c>
      <c r="G156" s="166" t="s">
        <v>252</v>
      </c>
      <c r="H156" s="167">
        <v>77.430999999999997</v>
      </c>
      <c r="I156" s="168"/>
      <c r="J156" s="169">
        <f>ROUND(I156*H156,2)</f>
        <v>0</v>
      </c>
      <c r="K156" s="165" t="s">
        <v>172</v>
      </c>
      <c r="L156" s="34"/>
      <c r="M156" s="170" t="s">
        <v>1</v>
      </c>
      <c r="N156" s="171" t="s">
        <v>38</v>
      </c>
      <c r="O156" s="59"/>
      <c r="P156" s="172">
        <f>O156*H156</f>
        <v>0</v>
      </c>
      <c r="Q156" s="172">
        <v>0</v>
      </c>
      <c r="R156" s="172">
        <f>Q156*H156</f>
        <v>0</v>
      </c>
      <c r="S156" s="172">
        <v>0</v>
      </c>
      <c r="T156" s="173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4" t="s">
        <v>173</v>
      </c>
      <c r="AT156" s="174" t="s">
        <v>168</v>
      </c>
      <c r="AU156" s="174" t="s">
        <v>83</v>
      </c>
      <c r="AY156" s="18" t="s">
        <v>166</v>
      </c>
      <c r="BE156" s="175">
        <f>IF(N156="základní",J156,0)</f>
        <v>0</v>
      </c>
      <c r="BF156" s="175">
        <f>IF(N156="snížená",J156,0)</f>
        <v>0</v>
      </c>
      <c r="BG156" s="175">
        <f>IF(N156="zákl. přenesená",J156,0)</f>
        <v>0</v>
      </c>
      <c r="BH156" s="175">
        <f>IF(N156="sníž. přenesená",J156,0)</f>
        <v>0</v>
      </c>
      <c r="BI156" s="175">
        <f>IF(N156="nulová",J156,0)</f>
        <v>0</v>
      </c>
      <c r="BJ156" s="18" t="s">
        <v>81</v>
      </c>
      <c r="BK156" s="175">
        <f>ROUND(I156*H156,2)</f>
        <v>0</v>
      </c>
      <c r="BL156" s="18" t="s">
        <v>173</v>
      </c>
      <c r="BM156" s="174" t="s">
        <v>879</v>
      </c>
    </row>
    <row r="157" spans="1:65" s="13" customFormat="1" ht="11.25">
      <c r="B157" s="176"/>
      <c r="D157" s="177" t="s">
        <v>175</v>
      </c>
      <c r="E157" s="178" t="s">
        <v>1</v>
      </c>
      <c r="F157" s="179" t="s">
        <v>880</v>
      </c>
      <c r="H157" s="180">
        <v>3.15</v>
      </c>
      <c r="I157" s="181"/>
      <c r="L157" s="176"/>
      <c r="M157" s="182"/>
      <c r="N157" s="183"/>
      <c r="O157" s="183"/>
      <c r="P157" s="183"/>
      <c r="Q157" s="183"/>
      <c r="R157" s="183"/>
      <c r="S157" s="183"/>
      <c r="T157" s="184"/>
      <c r="AT157" s="178" t="s">
        <v>175</v>
      </c>
      <c r="AU157" s="178" t="s">
        <v>83</v>
      </c>
      <c r="AV157" s="13" t="s">
        <v>83</v>
      </c>
      <c r="AW157" s="13" t="s">
        <v>30</v>
      </c>
      <c r="AX157" s="13" t="s">
        <v>73</v>
      </c>
      <c r="AY157" s="178" t="s">
        <v>166</v>
      </c>
    </row>
    <row r="158" spans="1:65" s="13" customFormat="1" ht="11.25">
      <c r="B158" s="176"/>
      <c r="D158" s="177" t="s">
        <v>175</v>
      </c>
      <c r="E158" s="178" t="s">
        <v>1</v>
      </c>
      <c r="F158" s="179" t="s">
        <v>256</v>
      </c>
      <c r="H158" s="180">
        <v>74.281000000000006</v>
      </c>
      <c r="I158" s="181"/>
      <c r="L158" s="176"/>
      <c r="M158" s="182"/>
      <c r="N158" s="183"/>
      <c r="O158" s="183"/>
      <c r="P158" s="183"/>
      <c r="Q158" s="183"/>
      <c r="R158" s="183"/>
      <c r="S158" s="183"/>
      <c r="T158" s="184"/>
      <c r="AT158" s="178" t="s">
        <v>175</v>
      </c>
      <c r="AU158" s="178" t="s">
        <v>83</v>
      </c>
      <c r="AV158" s="13" t="s">
        <v>83</v>
      </c>
      <c r="AW158" s="13" t="s">
        <v>30</v>
      </c>
      <c r="AX158" s="13" t="s">
        <v>73</v>
      </c>
      <c r="AY158" s="178" t="s">
        <v>166</v>
      </c>
    </row>
    <row r="159" spans="1:65" s="14" customFormat="1" ht="11.25">
      <c r="B159" s="185"/>
      <c r="D159" s="177" t="s">
        <v>175</v>
      </c>
      <c r="E159" s="186" t="s">
        <v>1</v>
      </c>
      <c r="F159" s="187" t="s">
        <v>176</v>
      </c>
      <c r="H159" s="188">
        <v>77.430999999999997</v>
      </c>
      <c r="I159" s="189"/>
      <c r="L159" s="185"/>
      <c r="M159" s="190"/>
      <c r="N159" s="191"/>
      <c r="O159" s="191"/>
      <c r="P159" s="191"/>
      <c r="Q159" s="191"/>
      <c r="R159" s="191"/>
      <c r="S159" s="191"/>
      <c r="T159" s="192"/>
      <c r="AT159" s="186" t="s">
        <v>175</v>
      </c>
      <c r="AU159" s="186" t="s">
        <v>83</v>
      </c>
      <c r="AV159" s="14" t="s">
        <v>173</v>
      </c>
      <c r="AW159" s="14" t="s">
        <v>30</v>
      </c>
      <c r="AX159" s="14" t="s">
        <v>81</v>
      </c>
      <c r="AY159" s="186" t="s">
        <v>166</v>
      </c>
    </row>
    <row r="160" spans="1:65" s="2" customFormat="1" ht="21.75" customHeight="1">
      <c r="A160" s="33"/>
      <c r="B160" s="162"/>
      <c r="C160" s="163" t="s">
        <v>232</v>
      </c>
      <c r="D160" s="163" t="s">
        <v>168</v>
      </c>
      <c r="E160" s="164" t="s">
        <v>881</v>
      </c>
      <c r="F160" s="165" t="s">
        <v>882</v>
      </c>
      <c r="G160" s="166" t="s">
        <v>252</v>
      </c>
      <c r="H160" s="167">
        <v>2.835</v>
      </c>
      <c r="I160" s="168"/>
      <c r="J160" s="169">
        <f>ROUND(I160*H160,2)</f>
        <v>0</v>
      </c>
      <c r="K160" s="165" t="s">
        <v>172</v>
      </c>
      <c r="L160" s="34"/>
      <c r="M160" s="170" t="s">
        <v>1</v>
      </c>
      <c r="N160" s="171" t="s">
        <v>38</v>
      </c>
      <c r="O160" s="59"/>
      <c r="P160" s="172">
        <f>O160*H160</f>
        <v>0</v>
      </c>
      <c r="Q160" s="172">
        <v>0</v>
      </c>
      <c r="R160" s="172">
        <f>Q160*H160</f>
        <v>0</v>
      </c>
      <c r="S160" s="172">
        <v>0</v>
      </c>
      <c r="T160" s="173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4" t="s">
        <v>173</v>
      </c>
      <c r="AT160" s="174" t="s">
        <v>168</v>
      </c>
      <c r="AU160" s="174" t="s">
        <v>83</v>
      </c>
      <c r="AY160" s="18" t="s">
        <v>166</v>
      </c>
      <c r="BE160" s="175">
        <f>IF(N160="základní",J160,0)</f>
        <v>0</v>
      </c>
      <c r="BF160" s="175">
        <f>IF(N160="snížená",J160,0)</f>
        <v>0</v>
      </c>
      <c r="BG160" s="175">
        <f>IF(N160="zákl. přenesená",J160,0)</f>
        <v>0</v>
      </c>
      <c r="BH160" s="175">
        <f>IF(N160="sníž. přenesená",J160,0)</f>
        <v>0</v>
      </c>
      <c r="BI160" s="175">
        <f>IF(N160="nulová",J160,0)</f>
        <v>0</v>
      </c>
      <c r="BJ160" s="18" t="s">
        <v>81</v>
      </c>
      <c r="BK160" s="175">
        <f>ROUND(I160*H160,2)</f>
        <v>0</v>
      </c>
      <c r="BL160" s="18" t="s">
        <v>173</v>
      </c>
      <c r="BM160" s="174" t="s">
        <v>883</v>
      </c>
    </row>
    <row r="161" spans="1:65" s="13" customFormat="1" ht="11.25">
      <c r="B161" s="176"/>
      <c r="D161" s="177" t="s">
        <v>175</v>
      </c>
      <c r="E161" s="178" t="s">
        <v>1</v>
      </c>
      <c r="F161" s="179" t="s">
        <v>884</v>
      </c>
      <c r="H161" s="180">
        <v>3.6749999999999998</v>
      </c>
      <c r="I161" s="181"/>
      <c r="L161" s="176"/>
      <c r="M161" s="182"/>
      <c r="N161" s="183"/>
      <c r="O161" s="183"/>
      <c r="P161" s="183"/>
      <c r="Q161" s="183"/>
      <c r="R161" s="183"/>
      <c r="S161" s="183"/>
      <c r="T161" s="184"/>
      <c r="AT161" s="178" t="s">
        <v>175</v>
      </c>
      <c r="AU161" s="178" t="s">
        <v>83</v>
      </c>
      <c r="AV161" s="13" t="s">
        <v>83</v>
      </c>
      <c r="AW161" s="13" t="s">
        <v>30</v>
      </c>
      <c r="AX161" s="13" t="s">
        <v>73</v>
      </c>
      <c r="AY161" s="178" t="s">
        <v>166</v>
      </c>
    </row>
    <row r="162" spans="1:65" s="13" customFormat="1" ht="11.25">
      <c r="B162" s="176"/>
      <c r="D162" s="177" t="s">
        <v>175</v>
      </c>
      <c r="E162" s="178" t="s">
        <v>1</v>
      </c>
      <c r="F162" s="179" t="s">
        <v>885</v>
      </c>
      <c r="H162" s="180">
        <v>-0.52500000000000002</v>
      </c>
      <c r="I162" s="181"/>
      <c r="L162" s="176"/>
      <c r="M162" s="182"/>
      <c r="N162" s="183"/>
      <c r="O162" s="183"/>
      <c r="P162" s="183"/>
      <c r="Q162" s="183"/>
      <c r="R162" s="183"/>
      <c r="S162" s="183"/>
      <c r="T162" s="184"/>
      <c r="AT162" s="178" t="s">
        <v>175</v>
      </c>
      <c r="AU162" s="178" t="s">
        <v>83</v>
      </c>
      <c r="AV162" s="13" t="s">
        <v>83</v>
      </c>
      <c r="AW162" s="13" t="s">
        <v>30</v>
      </c>
      <c r="AX162" s="13" t="s">
        <v>73</v>
      </c>
      <c r="AY162" s="178" t="s">
        <v>166</v>
      </c>
    </row>
    <row r="163" spans="1:65" s="15" customFormat="1" ht="11.25">
      <c r="B163" s="193"/>
      <c r="D163" s="177" t="s">
        <v>175</v>
      </c>
      <c r="E163" s="194" t="s">
        <v>96</v>
      </c>
      <c r="F163" s="195" t="s">
        <v>182</v>
      </c>
      <c r="H163" s="196">
        <v>3.15</v>
      </c>
      <c r="I163" s="197"/>
      <c r="L163" s="193"/>
      <c r="M163" s="198"/>
      <c r="N163" s="199"/>
      <c r="O163" s="199"/>
      <c r="P163" s="199"/>
      <c r="Q163" s="199"/>
      <c r="R163" s="199"/>
      <c r="S163" s="199"/>
      <c r="T163" s="200"/>
      <c r="AT163" s="194" t="s">
        <v>175</v>
      </c>
      <c r="AU163" s="194" t="s">
        <v>83</v>
      </c>
      <c r="AV163" s="15" t="s">
        <v>183</v>
      </c>
      <c r="AW163" s="15" t="s">
        <v>30</v>
      </c>
      <c r="AX163" s="15" t="s">
        <v>73</v>
      </c>
      <c r="AY163" s="194" t="s">
        <v>166</v>
      </c>
    </row>
    <row r="164" spans="1:65" s="13" customFormat="1" ht="11.25">
      <c r="B164" s="176"/>
      <c r="D164" s="177" t="s">
        <v>175</v>
      </c>
      <c r="E164" s="178" t="s">
        <v>1</v>
      </c>
      <c r="F164" s="179" t="s">
        <v>297</v>
      </c>
      <c r="H164" s="180">
        <v>-0.315</v>
      </c>
      <c r="I164" s="181"/>
      <c r="L164" s="176"/>
      <c r="M164" s="182"/>
      <c r="N164" s="183"/>
      <c r="O164" s="183"/>
      <c r="P164" s="183"/>
      <c r="Q164" s="183"/>
      <c r="R164" s="183"/>
      <c r="S164" s="183"/>
      <c r="T164" s="184"/>
      <c r="AT164" s="178" t="s">
        <v>175</v>
      </c>
      <c r="AU164" s="178" t="s">
        <v>83</v>
      </c>
      <c r="AV164" s="13" t="s">
        <v>83</v>
      </c>
      <c r="AW164" s="13" t="s">
        <v>30</v>
      </c>
      <c r="AX164" s="13" t="s">
        <v>73</v>
      </c>
      <c r="AY164" s="178" t="s">
        <v>166</v>
      </c>
    </row>
    <row r="165" spans="1:65" s="14" customFormat="1" ht="11.25">
      <c r="B165" s="185"/>
      <c r="D165" s="177" t="s">
        <v>175</v>
      </c>
      <c r="E165" s="186" t="s">
        <v>1</v>
      </c>
      <c r="F165" s="187" t="s">
        <v>176</v>
      </c>
      <c r="H165" s="188">
        <v>2.835</v>
      </c>
      <c r="I165" s="189"/>
      <c r="L165" s="185"/>
      <c r="M165" s="190"/>
      <c r="N165" s="191"/>
      <c r="O165" s="191"/>
      <c r="P165" s="191"/>
      <c r="Q165" s="191"/>
      <c r="R165" s="191"/>
      <c r="S165" s="191"/>
      <c r="T165" s="192"/>
      <c r="AT165" s="186" t="s">
        <v>175</v>
      </c>
      <c r="AU165" s="186" t="s">
        <v>83</v>
      </c>
      <c r="AV165" s="14" t="s">
        <v>173</v>
      </c>
      <c r="AW165" s="14" t="s">
        <v>30</v>
      </c>
      <c r="AX165" s="14" t="s">
        <v>81</v>
      </c>
      <c r="AY165" s="186" t="s">
        <v>166</v>
      </c>
    </row>
    <row r="166" spans="1:65" s="2" customFormat="1" ht="21.75" customHeight="1">
      <c r="A166" s="33"/>
      <c r="B166" s="162"/>
      <c r="C166" s="163" t="s">
        <v>238</v>
      </c>
      <c r="D166" s="163" t="s">
        <v>168</v>
      </c>
      <c r="E166" s="164" t="s">
        <v>886</v>
      </c>
      <c r="F166" s="165" t="s">
        <v>887</v>
      </c>
      <c r="G166" s="166" t="s">
        <v>252</v>
      </c>
      <c r="H166" s="167">
        <v>0.315</v>
      </c>
      <c r="I166" s="168"/>
      <c r="J166" s="169">
        <f>ROUND(I166*H166,2)</f>
        <v>0</v>
      </c>
      <c r="K166" s="165" t="s">
        <v>172</v>
      </c>
      <c r="L166" s="34"/>
      <c r="M166" s="170" t="s">
        <v>1</v>
      </c>
      <c r="N166" s="171" t="s">
        <v>38</v>
      </c>
      <c r="O166" s="59"/>
      <c r="P166" s="172">
        <f>O166*H166</f>
        <v>0</v>
      </c>
      <c r="Q166" s="172">
        <v>0</v>
      </c>
      <c r="R166" s="172">
        <f>Q166*H166</f>
        <v>0</v>
      </c>
      <c r="S166" s="172">
        <v>0</v>
      </c>
      <c r="T166" s="173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4" t="s">
        <v>173</v>
      </c>
      <c r="AT166" s="174" t="s">
        <v>168</v>
      </c>
      <c r="AU166" s="174" t="s">
        <v>83</v>
      </c>
      <c r="AY166" s="18" t="s">
        <v>166</v>
      </c>
      <c r="BE166" s="175">
        <f>IF(N166="základní",J166,0)</f>
        <v>0</v>
      </c>
      <c r="BF166" s="175">
        <f>IF(N166="snížená",J166,0)</f>
        <v>0</v>
      </c>
      <c r="BG166" s="175">
        <f>IF(N166="zákl. přenesená",J166,0)</f>
        <v>0</v>
      </c>
      <c r="BH166" s="175">
        <f>IF(N166="sníž. přenesená",J166,0)</f>
        <v>0</v>
      </c>
      <c r="BI166" s="175">
        <f>IF(N166="nulová",J166,0)</f>
        <v>0</v>
      </c>
      <c r="BJ166" s="18" t="s">
        <v>81</v>
      </c>
      <c r="BK166" s="175">
        <f>ROUND(I166*H166,2)</f>
        <v>0</v>
      </c>
      <c r="BL166" s="18" t="s">
        <v>173</v>
      </c>
      <c r="BM166" s="174" t="s">
        <v>888</v>
      </c>
    </row>
    <row r="167" spans="1:65" s="13" customFormat="1" ht="11.25">
      <c r="B167" s="176"/>
      <c r="D167" s="177" t="s">
        <v>175</v>
      </c>
      <c r="E167" s="178" t="s">
        <v>1</v>
      </c>
      <c r="F167" s="179" t="s">
        <v>302</v>
      </c>
      <c r="H167" s="180">
        <v>0.315</v>
      </c>
      <c r="I167" s="181"/>
      <c r="L167" s="176"/>
      <c r="M167" s="182"/>
      <c r="N167" s="183"/>
      <c r="O167" s="183"/>
      <c r="P167" s="183"/>
      <c r="Q167" s="183"/>
      <c r="R167" s="183"/>
      <c r="S167" s="183"/>
      <c r="T167" s="184"/>
      <c r="AT167" s="178" t="s">
        <v>175</v>
      </c>
      <c r="AU167" s="178" t="s">
        <v>83</v>
      </c>
      <c r="AV167" s="13" t="s">
        <v>83</v>
      </c>
      <c r="AW167" s="13" t="s">
        <v>30</v>
      </c>
      <c r="AX167" s="13" t="s">
        <v>81</v>
      </c>
      <c r="AY167" s="178" t="s">
        <v>166</v>
      </c>
    </row>
    <row r="168" spans="1:65" s="2" customFormat="1" ht="16.5" customHeight="1">
      <c r="A168" s="33"/>
      <c r="B168" s="162"/>
      <c r="C168" s="163" t="s">
        <v>243</v>
      </c>
      <c r="D168" s="163" t="s">
        <v>168</v>
      </c>
      <c r="E168" s="164" t="s">
        <v>304</v>
      </c>
      <c r="F168" s="165" t="s">
        <v>305</v>
      </c>
      <c r="G168" s="166" t="s">
        <v>171</v>
      </c>
      <c r="H168" s="167">
        <v>10.5</v>
      </c>
      <c r="I168" s="168"/>
      <c r="J168" s="169">
        <f>ROUND(I168*H168,2)</f>
        <v>0</v>
      </c>
      <c r="K168" s="165" t="s">
        <v>172</v>
      </c>
      <c r="L168" s="34"/>
      <c r="M168" s="170" t="s">
        <v>1</v>
      </c>
      <c r="N168" s="171" t="s">
        <v>38</v>
      </c>
      <c r="O168" s="59"/>
      <c r="P168" s="172">
        <f>O168*H168</f>
        <v>0</v>
      </c>
      <c r="Q168" s="172">
        <v>8.4000000000000003E-4</v>
      </c>
      <c r="R168" s="172">
        <f>Q168*H168</f>
        <v>8.8199999999999997E-3</v>
      </c>
      <c r="S168" s="172">
        <v>0</v>
      </c>
      <c r="T168" s="173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4" t="s">
        <v>173</v>
      </c>
      <c r="AT168" s="174" t="s">
        <v>168</v>
      </c>
      <c r="AU168" s="174" t="s">
        <v>83</v>
      </c>
      <c r="AY168" s="18" t="s">
        <v>166</v>
      </c>
      <c r="BE168" s="175">
        <f>IF(N168="základní",J168,0)</f>
        <v>0</v>
      </c>
      <c r="BF168" s="175">
        <f>IF(N168="snížená",J168,0)</f>
        <v>0</v>
      </c>
      <c r="BG168" s="175">
        <f>IF(N168="zákl. přenesená",J168,0)</f>
        <v>0</v>
      </c>
      <c r="BH168" s="175">
        <f>IF(N168="sníž. přenesená",J168,0)</f>
        <v>0</v>
      </c>
      <c r="BI168" s="175">
        <f>IF(N168="nulová",J168,0)</f>
        <v>0</v>
      </c>
      <c r="BJ168" s="18" t="s">
        <v>81</v>
      </c>
      <c r="BK168" s="175">
        <f>ROUND(I168*H168,2)</f>
        <v>0</v>
      </c>
      <c r="BL168" s="18" t="s">
        <v>173</v>
      </c>
      <c r="BM168" s="174" t="s">
        <v>889</v>
      </c>
    </row>
    <row r="169" spans="1:65" s="16" customFormat="1" ht="11.25">
      <c r="B169" s="201"/>
      <c r="D169" s="177" t="s">
        <v>175</v>
      </c>
      <c r="E169" s="202" t="s">
        <v>1</v>
      </c>
      <c r="F169" s="203" t="s">
        <v>890</v>
      </c>
      <c r="H169" s="202" t="s">
        <v>1</v>
      </c>
      <c r="I169" s="204"/>
      <c r="L169" s="201"/>
      <c r="M169" s="205"/>
      <c r="N169" s="206"/>
      <c r="O169" s="206"/>
      <c r="P169" s="206"/>
      <c r="Q169" s="206"/>
      <c r="R169" s="206"/>
      <c r="S169" s="206"/>
      <c r="T169" s="207"/>
      <c r="AT169" s="202" t="s">
        <v>175</v>
      </c>
      <c r="AU169" s="202" t="s">
        <v>83</v>
      </c>
      <c r="AV169" s="16" t="s">
        <v>81</v>
      </c>
      <c r="AW169" s="16" t="s">
        <v>30</v>
      </c>
      <c r="AX169" s="16" t="s">
        <v>73</v>
      </c>
      <c r="AY169" s="202" t="s">
        <v>166</v>
      </c>
    </row>
    <row r="170" spans="1:65" s="13" customFormat="1" ht="11.25">
      <c r="B170" s="176"/>
      <c r="D170" s="177" t="s">
        <v>175</v>
      </c>
      <c r="E170" s="178" t="s">
        <v>1</v>
      </c>
      <c r="F170" s="179" t="s">
        <v>891</v>
      </c>
      <c r="H170" s="180">
        <v>10.5</v>
      </c>
      <c r="I170" s="181"/>
      <c r="L170" s="176"/>
      <c r="M170" s="182"/>
      <c r="N170" s="183"/>
      <c r="O170" s="183"/>
      <c r="P170" s="183"/>
      <c r="Q170" s="183"/>
      <c r="R170" s="183"/>
      <c r="S170" s="183"/>
      <c r="T170" s="184"/>
      <c r="AT170" s="178" t="s">
        <v>175</v>
      </c>
      <c r="AU170" s="178" t="s">
        <v>83</v>
      </c>
      <c r="AV170" s="13" t="s">
        <v>83</v>
      </c>
      <c r="AW170" s="13" t="s">
        <v>30</v>
      </c>
      <c r="AX170" s="13" t="s">
        <v>73</v>
      </c>
      <c r="AY170" s="178" t="s">
        <v>166</v>
      </c>
    </row>
    <row r="171" spans="1:65" s="14" customFormat="1" ht="11.25">
      <c r="B171" s="185"/>
      <c r="D171" s="177" t="s">
        <v>175</v>
      </c>
      <c r="E171" s="186" t="s">
        <v>1</v>
      </c>
      <c r="F171" s="187" t="s">
        <v>176</v>
      </c>
      <c r="H171" s="188">
        <v>10.5</v>
      </c>
      <c r="I171" s="189"/>
      <c r="L171" s="185"/>
      <c r="M171" s="190"/>
      <c r="N171" s="191"/>
      <c r="O171" s="191"/>
      <c r="P171" s="191"/>
      <c r="Q171" s="191"/>
      <c r="R171" s="191"/>
      <c r="S171" s="191"/>
      <c r="T171" s="192"/>
      <c r="AT171" s="186" t="s">
        <v>175</v>
      </c>
      <c r="AU171" s="186" t="s">
        <v>83</v>
      </c>
      <c r="AV171" s="14" t="s">
        <v>173</v>
      </c>
      <c r="AW171" s="14" t="s">
        <v>30</v>
      </c>
      <c r="AX171" s="14" t="s">
        <v>81</v>
      </c>
      <c r="AY171" s="186" t="s">
        <v>166</v>
      </c>
    </row>
    <row r="172" spans="1:65" s="2" customFormat="1" ht="21.75" customHeight="1">
      <c r="A172" s="33"/>
      <c r="B172" s="162"/>
      <c r="C172" s="163" t="s">
        <v>249</v>
      </c>
      <c r="D172" s="163" t="s">
        <v>168</v>
      </c>
      <c r="E172" s="164" t="s">
        <v>312</v>
      </c>
      <c r="F172" s="165" t="s">
        <v>313</v>
      </c>
      <c r="G172" s="166" t="s">
        <v>171</v>
      </c>
      <c r="H172" s="167">
        <v>10.5</v>
      </c>
      <c r="I172" s="168"/>
      <c r="J172" s="169">
        <f>ROUND(I172*H172,2)</f>
        <v>0</v>
      </c>
      <c r="K172" s="165" t="s">
        <v>172</v>
      </c>
      <c r="L172" s="34"/>
      <c r="M172" s="170" t="s">
        <v>1</v>
      </c>
      <c r="N172" s="171" t="s">
        <v>38</v>
      </c>
      <c r="O172" s="59"/>
      <c r="P172" s="172">
        <f>O172*H172</f>
        <v>0</v>
      </c>
      <c r="Q172" s="172">
        <v>0</v>
      </c>
      <c r="R172" s="172">
        <f>Q172*H172</f>
        <v>0</v>
      </c>
      <c r="S172" s="172">
        <v>0</v>
      </c>
      <c r="T172" s="173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4" t="s">
        <v>173</v>
      </c>
      <c r="AT172" s="174" t="s">
        <v>168</v>
      </c>
      <c r="AU172" s="174" t="s">
        <v>83</v>
      </c>
      <c r="AY172" s="18" t="s">
        <v>166</v>
      </c>
      <c r="BE172" s="175">
        <f>IF(N172="základní",J172,0)</f>
        <v>0</v>
      </c>
      <c r="BF172" s="175">
        <f>IF(N172="snížená",J172,0)</f>
        <v>0</v>
      </c>
      <c r="BG172" s="175">
        <f>IF(N172="zákl. přenesená",J172,0)</f>
        <v>0</v>
      </c>
      <c r="BH172" s="175">
        <f>IF(N172="sníž. přenesená",J172,0)</f>
        <v>0</v>
      </c>
      <c r="BI172" s="175">
        <f>IF(N172="nulová",J172,0)</f>
        <v>0</v>
      </c>
      <c r="BJ172" s="18" t="s">
        <v>81</v>
      </c>
      <c r="BK172" s="175">
        <f>ROUND(I172*H172,2)</f>
        <v>0</v>
      </c>
      <c r="BL172" s="18" t="s">
        <v>173</v>
      </c>
      <c r="BM172" s="174" t="s">
        <v>892</v>
      </c>
    </row>
    <row r="173" spans="1:65" s="13" customFormat="1" ht="11.25">
      <c r="B173" s="176"/>
      <c r="D173" s="177" t="s">
        <v>175</v>
      </c>
      <c r="E173" s="178" t="s">
        <v>1</v>
      </c>
      <c r="F173" s="179" t="s">
        <v>893</v>
      </c>
      <c r="H173" s="180">
        <v>10.5</v>
      </c>
      <c r="I173" s="181"/>
      <c r="L173" s="176"/>
      <c r="M173" s="182"/>
      <c r="N173" s="183"/>
      <c r="O173" s="183"/>
      <c r="P173" s="183"/>
      <c r="Q173" s="183"/>
      <c r="R173" s="183"/>
      <c r="S173" s="183"/>
      <c r="T173" s="184"/>
      <c r="AT173" s="178" t="s">
        <v>175</v>
      </c>
      <c r="AU173" s="178" t="s">
        <v>83</v>
      </c>
      <c r="AV173" s="13" t="s">
        <v>83</v>
      </c>
      <c r="AW173" s="13" t="s">
        <v>30</v>
      </c>
      <c r="AX173" s="13" t="s">
        <v>81</v>
      </c>
      <c r="AY173" s="178" t="s">
        <v>166</v>
      </c>
    </row>
    <row r="174" spans="1:65" s="2" customFormat="1" ht="33" customHeight="1">
      <c r="A174" s="33"/>
      <c r="B174" s="162"/>
      <c r="C174" s="163" t="s">
        <v>257</v>
      </c>
      <c r="D174" s="163" t="s">
        <v>168</v>
      </c>
      <c r="E174" s="164" t="s">
        <v>894</v>
      </c>
      <c r="F174" s="165" t="s">
        <v>895</v>
      </c>
      <c r="G174" s="166" t="s">
        <v>252</v>
      </c>
      <c r="H174" s="167">
        <v>66.852999999999994</v>
      </c>
      <c r="I174" s="168"/>
      <c r="J174" s="169">
        <f>ROUND(I174*H174,2)</f>
        <v>0</v>
      </c>
      <c r="K174" s="165" t="s">
        <v>172</v>
      </c>
      <c r="L174" s="34"/>
      <c r="M174" s="170" t="s">
        <v>1</v>
      </c>
      <c r="N174" s="171" t="s">
        <v>38</v>
      </c>
      <c r="O174" s="59"/>
      <c r="P174" s="172">
        <f>O174*H174</f>
        <v>0</v>
      </c>
      <c r="Q174" s="172">
        <v>0</v>
      </c>
      <c r="R174" s="172">
        <f>Q174*H174</f>
        <v>0</v>
      </c>
      <c r="S174" s="172">
        <v>0</v>
      </c>
      <c r="T174" s="173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4" t="s">
        <v>173</v>
      </c>
      <c r="AT174" s="174" t="s">
        <v>168</v>
      </c>
      <c r="AU174" s="174" t="s">
        <v>83</v>
      </c>
      <c r="AY174" s="18" t="s">
        <v>166</v>
      </c>
      <c r="BE174" s="175">
        <f>IF(N174="základní",J174,0)</f>
        <v>0</v>
      </c>
      <c r="BF174" s="175">
        <f>IF(N174="snížená",J174,0)</f>
        <v>0</v>
      </c>
      <c r="BG174" s="175">
        <f>IF(N174="zákl. přenesená",J174,0)</f>
        <v>0</v>
      </c>
      <c r="BH174" s="175">
        <f>IF(N174="sníž. přenesená",J174,0)</f>
        <v>0</v>
      </c>
      <c r="BI174" s="175">
        <f>IF(N174="nulová",J174,0)</f>
        <v>0</v>
      </c>
      <c r="BJ174" s="18" t="s">
        <v>81</v>
      </c>
      <c r="BK174" s="175">
        <f>ROUND(I174*H174,2)</f>
        <v>0</v>
      </c>
      <c r="BL174" s="18" t="s">
        <v>173</v>
      </c>
      <c r="BM174" s="174" t="s">
        <v>896</v>
      </c>
    </row>
    <row r="175" spans="1:65" s="13" customFormat="1" ht="11.25">
      <c r="B175" s="176"/>
      <c r="D175" s="177" t="s">
        <v>175</v>
      </c>
      <c r="E175" s="178" t="s">
        <v>1</v>
      </c>
      <c r="F175" s="179" t="s">
        <v>897</v>
      </c>
      <c r="H175" s="180">
        <v>1.92</v>
      </c>
      <c r="I175" s="181"/>
      <c r="L175" s="176"/>
      <c r="M175" s="182"/>
      <c r="N175" s="183"/>
      <c r="O175" s="183"/>
      <c r="P175" s="183"/>
      <c r="Q175" s="183"/>
      <c r="R175" s="183"/>
      <c r="S175" s="183"/>
      <c r="T175" s="184"/>
      <c r="AT175" s="178" t="s">
        <v>175</v>
      </c>
      <c r="AU175" s="178" t="s">
        <v>83</v>
      </c>
      <c r="AV175" s="13" t="s">
        <v>83</v>
      </c>
      <c r="AW175" s="13" t="s">
        <v>30</v>
      </c>
      <c r="AX175" s="13" t="s">
        <v>73</v>
      </c>
      <c r="AY175" s="178" t="s">
        <v>166</v>
      </c>
    </row>
    <row r="176" spans="1:65" s="13" customFormat="1" ht="11.25">
      <c r="B176" s="176"/>
      <c r="D176" s="177" t="s">
        <v>175</v>
      </c>
      <c r="E176" s="178" t="s">
        <v>1</v>
      </c>
      <c r="F176" s="179" t="s">
        <v>898</v>
      </c>
      <c r="H176" s="180">
        <v>8.4</v>
      </c>
      <c r="I176" s="181"/>
      <c r="L176" s="176"/>
      <c r="M176" s="182"/>
      <c r="N176" s="183"/>
      <c r="O176" s="183"/>
      <c r="P176" s="183"/>
      <c r="Q176" s="183"/>
      <c r="R176" s="183"/>
      <c r="S176" s="183"/>
      <c r="T176" s="184"/>
      <c r="AT176" s="178" t="s">
        <v>175</v>
      </c>
      <c r="AU176" s="178" t="s">
        <v>83</v>
      </c>
      <c r="AV176" s="13" t="s">
        <v>83</v>
      </c>
      <c r="AW176" s="13" t="s">
        <v>30</v>
      </c>
      <c r="AX176" s="13" t="s">
        <v>73</v>
      </c>
      <c r="AY176" s="178" t="s">
        <v>166</v>
      </c>
    </row>
    <row r="177" spans="1:65" s="13" customFormat="1" ht="11.25">
      <c r="B177" s="176"/>
      <c r="D177" s="177" t="s">
        <v>175</v>
      </c>
      <c r="E177" s="178" t="s">
        <v>1</v>
      </c>
      <c r="F177" s="179" t="s">
        <v>899</v>
      </c>
      <c r="H177" s="180">
        <v>56.7</v>
      </c>
      <c r="I177" s="181"/>
      <c r="L177" s="176"/>
      <c r="M177" s="182"/>
      <c r="N177" s="183"/>
      <c r="O177" s="183"/>
      <c r="P177" s="183"/>
      <c r="Q177" s="183"/>
      <c r="R177" s="183"/>
      <c r="S177" s="183"/>
      <c r="T177" s="184"/>
      <c r="AT177" s="178" t="s">
        <v>175</v>
      </c>
      <c r="AU177" s="178" t="s">
        <v>83</v>
      </c>
      <c r="AV177" s="13" t="s">
        <v>83</v>
      </c>
      <c r="AW177" s="13" t="s">
        <v>30</v>
      </c>
      <c r="AX177" s="13" t="s">
        <v>73</v>
      </c>
      <c r="AY177" s="178" t="s">
        <v>166</v>
      </c>
    </row>
    <row r="178" spans="1:65" s="13" customFormat="1" ht="22.5">
      <c r="B178" s="176"/>
      <c r="D178" s="177" t="s">
        <v>175</v>
      </c>
      <c r="E178" s="178" t="s">
        <v>1</v>
      </c>
      <c r="F178" s="179" t="s">
        <v>900</v>
      </c>
      <c r="H178" s="180">
        <v>15.75</v>
      </c>
      <c r="I178" s="181"/>
      <c r="L178" s="176"/>
      <c r="M178" s="182"/>
      <c r="N178" s="183"/>
      <c r="O178" s="183"/>
      <c r="P178" s="183"/>
      <c r="Q178" s="183"/>
      <c r="R178" s="183"/>
      <c r="S178" s="183"/>
      <c r="T178" s="184"/>
      <c r="AT178" s="178" t="s">
        <v>175</v>
      </c>
      <c r="AU178" s="178" t="s">
        <v>83</v>
      </c>
      <c r="AV178" s="13" t="s">
        <v>83</v>
      </c>
      <c r="AW178" s="13" t="s">
        <v>30</v>
      </c>
      <c r="AX178" s="13" t="s">
        <v>73</v>
      </c>
      <c r="AY178" s="178" t="s">
        <v>166</v>
      </c>
    </row>
    <row r="179" spans="1:65" s="16" customFormat="1" ht="11.25">
      <c r="B179" s="201"/>
      <c r="D179" s="177" t="s">
        <v>175</v>
      </c>
      <c r="E179" s="202" t="s">
        <v>1</v>
      </c>
      <c r="F179" s="203" t="s">
        <v>266</v>
      </c>
      <c r="H179" s="202" t="s">
        <v>1</v>
      </c>
      <c r="I179" s="204"/>
      <c r="L179" s="201"/>
      <c r="M179" s="205"/>
      <c r="N179" s="206"/>
      <c r="O179" s="206"/>
      <c r="P179" s="206"/>
      <c r="Q179" s="206"/>
      <c r="R179" s="206"/>
      <c r="S179" s="206"/>
      <c r="T179" s="207"/>
      <c r="AT179" s="202" t="s">
        <v>175</v>
      </c>
      <c r="AU179" s="202" t="s">
        <v>83</v>
      </c>
      <c r="AV179" s="16" t="s">
        <v>81</v>
      </c>
      <c r="AW179" s="16" t="s">
        <v>30</v>
      </c>
      <c r="AX179" s="16" t="s">
        <v>73</v>
      </c>
      <c r="AY179" s="202" t="s">
        <v>166</v>
      </c>
    </row>
    <row r="180" spans="1:65" s="13" customFormat="1" ht="22.5">
      <c r="B180" s="176"/>
      <c r="D180" s="177" t="s">
        <v>175</v>
      </c>
      <c r="E180" s="178" t="s">
        <v>1</v>
      </c>
      <c r="F180" s="179" t="s">
        <v>901</v>
      </c>
      <c r="H180" s="180">
        <v>-0.26900000000000002</v>
      </c>
      <c r="I180" s="181"/>
      <c r="L180" s="176"/>
      <c r="M180" s="182"/>
      <c r="N180" s="183"/>
      <c r="O180" s="183"/>
      <c r="P180" s="183"/>
      <c r="Q180" s="183"/>
      <c r="R180" s="183"/>
      <c r="S180" s="183"/>
      <c r="T180" s="184"/>
      <c r="AT180" s="178" t="s">
        <v>175</v>
      </c>
      <c r="AU180" s="178" t="s">
        <v>83</v>
      </c>
      <c r="AV180" s="13" t="s">
        <v>83</v>
      </c>
      <c r="AW180" s="13" t="s">
        <v>30</v>
      </c>
      <c r="AX180" s="13" t="s">
        <v>73</v>
      </c>
      <c r="AY180" s="178" t="s">
        <v>166</v>
      </c>
    </row>
    <row r="181" spans="1:65" s="13" customFormat="1" ht="22.5">
      <c r="B181" s="176"/>
      <c r="D181" s="177" t="s">
        <v>175</v>
      </c>
      <c r="E181" s="178" t="s">
        <v>1</v>
      </c>
      <c r="F181" s="179" t="s">
        <v>902</v>
      </c>
      <c r="H181" s="180">
        <v>-0.36</v>
      </c>
      <c r="I181" s="181"/>
      <c r="L181" s="176"/>
      <c r="M181" s="182"/>
      <c r="N181" s="183"/>
      <c r="O181" s="183"/>
      <c r="P181" s="183"/>
      <c r="Q181" s="183"/>
      <c r="R181" s="183"/>
      <c r="S181" s="183"/>
      <c r="T181" s="184"/>
      <c r="AT181" s="178" t="s">
        <v>175</v>
      </c>
      <c r="AU181" s="178" t="s">
        <v>83</v>
      </c>
      <c r="AV181" s="13" t="s">
        <v>83</v>
      </c>
      <c r="AW181" s="13" t="s">
        <v>30</v>
      </c>
      <c r="AX181" s="13" t="s">
        <v>73</v>
      </c>
      <c r="AY181" s="178" t="s">
        <v>166</v>
      </c>
    </row>
    <row r="182" spans="1:65" s="13" customFormat="1" ht="22.5">
      <c r="B182" s="176"/>
      <c r="D182" s="177" t="s">
        <v>175</v>
      </c>
      <c r="E182" s="178" t="s">
        <v>1</v>
      </c>
      <c r="F182" s="179" t="s">
        <v>903</v>
      </c>
      <c r="H182" s="180">
        <v>-0.33600000000000002</v>
      </c>
      <c r="I182" s="181"/>
      <c r="L182" s="176"/>
      <c r="M182" s="182"/>
      <c r="N182" s="183"/>
      <c r="O182" s="183"/>
      <c r="P182" s="183"/>
      <c r="Q182" s="183"/>
      <c r="R182" s="183"/>
      <c r="S182" s="183"/>
      <c r="T182" s="184"/>
      <c r="AT182" s="178" t="s">
        <v>175</v>
      </c>
      <c r="AU182" s="178" t="s">
        <v>83</v>
      </c>
      <c r="AV182" s="13" t="s">
        <v>83</v>
      </c>
      <c r="AW182" s="13" t="s">
        <v>30</v>
      </c>
      <c r="AX182" s="13" t="s">
        <v>73</v>
      </c>
      <c r="AY182" s="178" t="s">
        <v>166</v>
      </c>
    </row>
    <row r="183" spans="1:65" s="13" customFormat="1" ht="22.5">
      <c r="B183" s="176"/>
      <c r="D183" s="177" t="s">
        <v>175</v>
      </c>
      <c r="E183" s="178" t="s">
        <v>1</v>
      </c>
      <c r="F183" s="179" t="s">
        <v>902</v>
      </c>
      <c r="H183" s="180">
        <v>-0.36</v>
      </c>
      <c r="I183" s="181"/>
      <c r="L183" s="176"/>
      <c r="M183" s="182"/>
      <c r="N183" s="183"/>
      <c r="O183" s="183"/>
      <c r="P183" s="183"/>
      <c r="Q183" s="183"/>
      <c r="R183" s="183"/>
      <c r="S183" s="183"/>
      <c r="T183" s="184"/>
      <c r="AT183" s="178" t="s">
        <v>175</v>
      </c>
      <c r="AU183" s="178" t="s">
        <v>83</v>
      </c>
      <c r="AV183" s="13" t="s">
        <v>83</v>
      </c>
      <c r="AW183" s="13" t="s">
        <v>30</v>
      </c>
      <c r="AX183" s="13" t="s">
        <v>73</v>
      </c>
      <c r="AY183" s="178" t="s">
        <v>166</v>
      </c>
    </row>
    <row r="184" spans="1:65" s="13" customFormat="1" ht="22.5">
      <c r="B184" s="176"/>
      <c r="D184" s="177" t="s">
        <v>175</v>
      </c>
      <c r="E184" s="178" t="s">
        <v>1</v>
      </c>
      <c r="F184" s="179" t="s">
        <v>904</v>
      </c>
      <c r="H184" s="180">
        <v>-0.54</v>
      </c>
      <c r="I184" s="181"/>
      <c r="L184" s="176"/>
      <c r="M184" s="182"/>
      <c r="N184" s="183"/>
      <c r="O184" s="183"/>
      <c r="P184" s="183"/>
      <c r="Q184" s="183"/>
      <c r="R184" s="183"/>
      <c r="S184" s="183"/>
      <c r="T184" s="184"/>
      <c r="AT184" s="178" t="s">
        <v>175</v>
      </c>
      <c r="AU184" s="178" t="s">
        <v>83</v>
      </c>
      <c r="AV184" s="13" t="s">
        <v>83</v>
      </c>
      <c r="AW184" s="13" t="s">
        <v>30</v>
      </c>
      <c r="AX184" s="13" t="s">
        <v>73</v>
      </c>
      <c r="AY184" s="178" t="s">
        <v>166</v>
      </c>
    </row>
    <row r="185" spans="1:65" s="13" customFormat="1" ht="22.5">
      <c r="B185" s="176"/>
      <c r="D185" s="177" t="s">
        <v>175</v>
      </c>
      <c r="E185" s="178" t="s">
        <v>1</v>
      </c>
      <c r="F185" s="179" t="s">
        <v>905</v>
      </c>
      <c r="H185" s="180">
        <v>-3.024</v>
      </c>
      <c r="I185" s="181"/>
      <c r="L185" s="176"/>
      <c r="M185" s="182"/>
      <c r="N185" s="183"/>
      <c r="O185" s="183"/>
      <c r="P185" s="183"/>
      <c r="Q185" s="183"/>
      <c r="R185" s="183"/>
      <c r="S185" s="183"/>
      <c r="T185" s="184"/>
      <c r="AT185" s="178" t="s">
        <v>175</v>
      </c>
      <c r="AU185" s="178" t="s">
        <v>83</v>
      </c>
      <c r="AV185" s="13" t="s">
        <v>83</v>
      </c>
      <c r="AW185" s="13" t="s">
        <v>30</v>
      </c>
      <c r="AX185" s="13" t="s">
        <v>73</v>
      </c>
      <c r="AY185" s="178" t="s">
        <v>166</v>
      </c>
    </row>
    <row r="186" spans="1:65" s="13" customFormat="1" ht="22.5">
      <c r="B186" s="176"/>
      <c r="D186" s="177" t="s">
        <v>175</v>
      </c>
      <c r="E186" s="178" t="s">
        <v>1</v>
      </c>
      <c r="F186" s="179" t="s">
        <v>906</v>
      </c>
      <c r="H186" s="180">
        <v>-0.3</v>
      </c>
      <c r="I186" s="181"/>
      <c r="L186" s="176"/>
      <c r="M186" s="182"/>
      <c r="N186" s="183"/>
      <c r="O186" s="183"/>
      <c r="P186" s="183"/>
      <c r="Q186" s="183"/>
      <c r="R186" s="183"/>
      <c r="S186" s="183"/>
      <c r="T186" s="184"/>
      <c r="AT186" s="178" t="s">
        <v>175</v>
      </c>
      <c r="AU186" s="178" t="s">
        <v>83</v>
      </c>
      <c r="AV186" s="13" t="s">
        <v>83</v>
      </c>
      <c r="AW186" s="13" t="s">
        <v>30</v>
      </c>
      <c r="AX186" s="13" t="s">
        <v>73</v>
      </c>
      <c r="AY186" s="178" t="s">
        <v>166</v>
      </c>
    </row>
    <row r="187" spans="1:65" s="13" customFormat="1" ht="22.5">
      <c r="B187" s="176"/>
      <c r="D187" s="177" t="s">
        <v>175</v>
      </c>
      <c r="E187" s="178" t="s">
        <v>1</v>
      </c>
      <c r="F187" s="179" t="s">
        <v>907</v>
      </c>
      <c r="H187" s="180">
        <v>-3.3</v>
      </c>
      <c r="I187" s="181"/>
      <c r="L187" s="176"/>
      <c r="M187" s="182"/>
      <c r="N187" s="183"/>
      <c r="O187" s="183"/>
      <c r="P187" s="183"/>
      <c r="Q187" s="183"/>
      <c r="R187" s="183"/>
      <c r="S187" s="183"/>
      <c r="T187" s="184"/>
      <c r="AT187" s="178" t="s">
        <v>175</v>
      </c>
      <c r="AU187" s="178" t="s">
        <v>83</v>
      </c>
      <c r="AV187" s="13" t="s">
        <v>83</v>
      </c>
      <c r="AW187" s="13" t="s">
        <v>30</v>
      </c>
      <c r="AX187" s="13" t="s">
        <v>73</v>
      </c>
      <c r="AY187" s="178" t="s">
        <v>166</v>
      </c>
    </row>
    <row r="188" spans="1:65" s="15" customFormat="1" ht="11.25">
      <c r="B188" s="193"/>
      <c r="D188" s="177" t="s">
        <v>175</v>
      </c>
      <c r="E188" s="194" t="s">
        <v>100</v>
      </c>
      <c r="F188" s="195" t="s">
        <v>182</v>
      </c>
      <c r="H188" s="196">
        <v>74.281000000000006</v>
      </c>
      <c r="I188" s="197"/>
      <c r="L188" s="193"/>
      <c r="M188" s="198"/>
      <c r="N188" s="199"/>
      <c r="O188" s="199"/>
      <c r="P188" s="199"/>
      <c r="Q188" s="199"/>
      <c r="R188" s="199"/>
      <c r="S188" s="199"/>
      <c r="T188" s="200"/>
      <c r="AT188" s="194" t="s">
        <v>175</v>
      </c>
      <c r="AU188" s="194" t="s">
        <v>83</v>
      </c>
      <c r="AV188" s="15" t="s">
        <v>183</v>
      </c>
      <c r="AW188" s="15" t="s">
        <v>30</v>
      </c>
      <c r="AX188" s="15" t="s">
        <v>73</v>
      </c>
      <c r="AY188" s="194" t="s">
        <v>166</v>
      </c>
    </row>
    <row r="189" spans="1:65" s="13" customFormat="1" ht="11.25">
      <c r="B189" s="176"/>
      <c r="D189" s="177" t="s">
        <v>175</v>
      </c>
      <c r="E189" s="178" t="s">
        <v>1</v>
      </c>
      <c r="F189" s="179" t="s">
        <v>908</v>
      </c>
      <c r="H189" s="180">
        <v>-7.4279999999999999</v>
      </c>
      <c r="I189" s="181"/>
      <c r="L189" s="176"/>
      <c r="M189" s="182"/>
      <c r="N189" s="183"/>
      <c r="O189" s="183"/>
      <c r="P189" s="183"/>
      <c r="Q189" s="183"/>
      <c r="R189" s="183"/>
      <c r="S189" s="183"/>
      <c r="T189" s="184"/>
      <c r="AT189" s="178" t="s">
        <v>175</v>
      </c>
      <c r="AU189" s="178" t="s">
        <v>83</v>
      </c>
      <c r="AV189" s="13" t="s">
        <v>83</v>
      </c>
      <c r="AW189" s="13" t="s">
        <v>30</v>
      </c>
      <c r="AX189" s="13" t="s">
        <v>73</v>
      </c>
      <c r="AY189" s="178" t="s">
        <v>166</v>
      </c>
    </row>
    <row r="190" spans="1:65" s="14" customFormat="1" ht="11.25">
      <c r="B190" s="185"/>
      <c r="D190" s="177" t="s">
        <v>175</v>
      </c>
      <c r="E190" s="186" t="s">
        <v>1</v>
      </c>
      <c r="F190" s="187" t="s">
        <v>176</v>
      </c>
      <c r="H190" s="188">
        <v>66.852999999999994</v>
      </c>
      <c r="I190" s="189"/>
      <c r="L190" s="185"/>
      <c r="M190" s="190"/>
      <c r="N190" s="191"/>
      <c r="O190" s="191"/>
      <c r="P190" s="191"/>
      <c r="Q190" s="191"/>
      <c r="R190" s="191"/>
      <c r="S190" s="191"/>
      <c r="T190" s="192"/>
      <c r="AT190" s="186" t="s">
        <v>175</v>
      </c>
      <c r="AU190" s="186" t="s">
        <v>83</v>
      </c>
      <c r="AV190" s="14" t="s">
        <v>173</v>
      </c>
      <c r="AW190" s="14" t="s">
        <v>30</v>
      </c>
      <c r="AX190" s="14" t="s">
        <v>81</v>
      </c>
      <c r="AY190" s="186" t="s">
        <v>166</v>
      </c>
    </row>
    <row r="191" spans="1:65" s="2" customFormat="1" ht="33" customHeight="1">
      <c r="A191" s="33"/>
      <c r="B191" s="162"/>
      <c r="C191" s="163" t="s">
        <v>274</v>
      </c>
      <c r="D191" s="163" t="s">
        <v>168</v>
      </c>
      <c r="E191" s="164" t="s">
        <v>909</v>
      </c>
      <c r="F191" s="165" t="s">
        <v>910</v>
      </c>
      <c r="G191" s="166" t="s">
        <v>252</v>
      </c>
      <c r="H191" s="167">
        <v>7.4279999999999999</v>
      </c>
      <c r="I191" s="168"/>
      <c r="J191" s="169">
        <f>ROUND(I191*H191,2)</f>
        <v>0</v>
      </c>
      <c r="K191" s="165" t="s">
        <v>172</v>
      </c>
      <c r="L191" s="34"/>
      <c r="M191" s="170" t="s">
        <v>1</v>
      </c>
      <c r="N191" s="171" t="s">
        <v>38</v>
      </c>
      <c r="O191" s="59"/>
      <c r="P191" s="172">
        <f>O191*H191</f>
        <v>0</v>
      </c>
      <c r="Q191" s="172">
        <v>0</v>
      </c>
      <c r="R191" s="172">
        <f>Q191*H191</f>
        <v>0</v>
      </c>
      <c r="S191" s="172">
        <v>0</v>
      </c>
      <c r="T191" s="173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4" t="s">
        <v>173</v>
      </c>
      <c r="AT191" s="174" t="s">
        <v>168</v>
      </c>
      <c r="AU191" s="174" t="s">
        <v>83</v>
      </c>
      <c r="AY191" s="18" t="s">
        <v>166</v>
      </c>
      <c r="BE191" s="175">
        <f>IF(N191="základní",J191,0)</f>
        <v>0</v>
      </c>
      <c r="BF191" s="175">
        <f>IF(N191="snížená",J191,0)</f>
        <v>0</v>
      </c>
      <c r="BG191" s="175">
        <f>IF(N191="zákl. přenesená",J191,0)</f>
        <v>0</v>
      </c>
      <c r="BH191" s="175">
        <f>IF(N191="sníž. přenesená",J191,0)</f>
        <v>0</v>
      </c>
      <c r="BI191" s="175">
        <f>IF(N191="nulová",J191,0)</f>
        <v>0</v>
      </c>
      <c r="BJ191" s="18" t="s">
        <v>81</v>
      </c>
      <c r="BK191" s="175">
        <f>ROUND(I191*H191,2)</f>
        <v>0</v>
      </c>
      <c r="BL191" s="18" t="s">
        <v>173</v>
      </c>
      <c r="BM191" s="174" t="s">
        <v>911</v>
      </c>
    </row>
    <row r="192" spans="1:65" s="13" customFormat="1" ht="11.25">
      <c r="B192" s="176"/>
      <c r="D192" s="177" t="s">
        <v>175</v>
      </c>
      <c r="E192" s="178" t="s">
        <v>1</v>
      </c>
      <c r="F192" s="179" t="s">
        <v>912</v>
      </c>
      <c r="H192" s="180">
        <v>7.4279999999999999</v>
      </c>
      <c r="I192" s="181"/>
      <c r="L192" s="176"/>
      <c r="M192" s="182"/>
      <c r="N192" s="183"/>
      <c r="O192" s="183"/>
      <c r="P192" s="183"/>
      <c r="Q192" s="183"/>
      <c r="R192" s="183"/>
      <c r="S192" s="183"/>
      <c r="T192" s="184"/>
      <c r="AT192" s="178" t="s">
        <v>175</v>
      </c>
      <c r="AU192" s="178" t="s">
        <v>83</v>
      </c>
      <c r="AV192" s="13" t="s">
        <v>83</v>
      </c>
      <c r="AW192" s="13" t="s">
        <v>30</v>
      </c>
      <c r="AX192" s="13" t="s">
        <v>81</v>
      </c>
      <c r="AY192" s="178" t="s">
        <v>166</v>
      </c>
    </row>
    <row r="193" spans="1:65" s="2" customFormat="1" ht="16.5" customHeight="1">
      <c r="A193" s="33"/>
      <c r="B193" s="162"/>
      <c r="C193" s="163" t="s">
        <v>8</v>
      </c>
      <c r="D193" s="163" t="s">
        <v>168</v>
      </c>
      <c r="E193" s="164" t="s">
        <v>317</v>
      </c>
      <c r="F193" s="165" t="s">
        <v>318</v>
      </c>
      <c r="G193" s="166" t="s">
        <v>171</v>
      </c>
      <c r="H193" s="167">
        <v>312.85000000000002</v>
      </c>
      <c r="I193" s="168"/>
      <c r="J193" s="169">
        <f>ROUND(I193*H193,2)</f>
        <v>0</v>
      </c>
      <c r="K193" s="165" t="s">
        <v>172</v>
      </c>
      <c r="L193" s="34"/>
      <c r="M193" s="170" t="s">
        <v>1</v>
      </c>
      <c r="N193" s="171" t="s">
        <v>38</v>
      </c>
      <c r="O193" s="59"/>
      <c r="P193" s="172">
        <f>O193*H193</f>
        <v>0</v>
      </c>
      <c r="Q193" s="172">
        <v>6.9999999999999999E-4</v>
      </c>
      <c r="R193" s="172">
        <f>Q193*H193</f>
        <v>0.21899500000000002</v>
      </c>
      <c r="S193" s="172">
        <v>0</v>
      </c>
      <c r="T193" s="173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4" t="s">
        <v>173</v>
      </c>
      <c r="AT193" s="174" t="s">
        <v>168</v>
      </c>
      <c r="AU193" s="174" t="s">
        <v>83</v>
      </c>
      <c r="AY193" s="18" t="s">
        <v>166</v>
      </c>
      <c r="BE193" s="175">
        <f>IF(N193="základní",J193,0)</f>
        <v>0</v>
      </c>
      <c r="BF193" s="175">
        <f>IF(N193="snížená",J193,0)</f>
        <v>0</v>
      </c>
      <c r="BG193" s="175">
        <f>IF(N193="zákl. přenesená",J193,0)</f>
        <v>0</v>
      </c>
      <c r="BH193" s="175">
        <f>IF(N193="sníž. přenesená",J193,0)</f>
        <v>0</v>
      </c>
      <c r="BI193" s="175">
        <f>IF(N193="nulová",J193,0)</f>
        <v>0</v>
      </c>
      <c r="BJ193" s="18" t="s">
        <v>81</v>
      </c>
      <c r="BK193" s="175">
        <f>ROUND(I193*H193,2)</f>
        <v>0</v>
      </c>
      <c r="BL193" s="18" t="s">
        <v>173</v>
      </c>
      <c r="BM193" s="174" t="s">
        <v>913</v>
      </c>
    </row>
    <row r="194" spans="1:65" s="13" customFormat="1" ht="11.25">
      <c r="B194" s="176"/>
      <c r="D194" s="177" t="s">
        <v>175</v>
      </c>
      <c r="E194" s="178" t="s">
        <v>1</v>
      </c>
      <c r="F194" s="179" t="s">
        <v>914</v>
      </c>
      <c r="H194" s="180">
        <v>8</v>
      </c>
      <c r="I194" s="181"/>
      <c r="L194" s="176"/>
      <c r="M194" s="182"/>
      <c r="N194" s="183"/>
      <c r="O194" s="183"/>
      <c r="P194" s="183"/>
      <c r="Q194" s="183"/>
      <c r="R194" s="183"/>
      <c r="S194" s="183"/>
      <c r="T194" s="184"/>
      <c r="AT194" s="178" t="s">
        <v>175</v>
      </c>
      <c r="AU194" s="178" t="s">
        <v>83</v>
      </c>
      <c r="AV194" s="13" t="s">
        <v>83</v>
      </c>
      <c r="AW194" s="13" t="s">
        <v>30</v>
      </c>
      <c r="AX194" s="13" t="s">
        <v>73</v>
      </c>
      <c r="AY194" s="178" t="s">
        <v>166</v>
      </c>
    </row>
    <row r="195" spans="1:65" s="13" customFormat="1" ht="11.25">
      <c r="B195" s="176"/>
      <c r="D195" s="177" t="s">
        <v>175</v>
      </c>
      <c r="E195" s="178" t="s">
        <v>1</v>
      </c>
      <c r="F195" s="179" t="s">
        <v>915</v>
      </c>
      <c r="H195" s="180">
        <v>35</v>
      </c>
      <c r="I195" s="181"/>
      <c r="L195" s="176"/>
      <c r="M195" s="182"/>
      <c r="N195" s="183"/>
      <c r="O195" s="183"/>
      <c r="P195" s="183"/>
      <c r="Q195" s="183"/>
      <c r="R195" s="183"/>
      <c r="S195" s="183"/>
      <c r="T195" s="184"/>
      <c r="AT195" s="178" t="s">
        <v>175</v>
      </c>
      <c r="AU195" s="178" t="s">
        <v>83</v>
      </c>
      <c r="AV195" s="13" t="s">
        <v>83</v>
      </c>
      <c r="AW195" s="13" t="s">
        <v>30</v>
      </c>
      <c r="AX195" s="13" t="s">
        <v>73</v>
      </c>
      <c r="AY195" s="178" t="s">
        <v>166</v>
      </c>
    </row>
    <row r="196" spans="1:65" s="13" customFormat="1" ht="11.25">
      <c r="B196" s="176"/>
      <c r="D196" s="177" t="s">
        <v>175</v>
      </c>
      <c r="E196" s="178" t="s">
        <v>1</v>
      </c>
      <c r="F196" s="179" t="s">
        <v>916</v>
      </c>
      <c r="H196" s="180">
        <v>217.35</v>
      </c>
      <c r="I196" s="181"/>
      <c r="L196" s="176"/>
      <c r="M196" s="182"/>
      <c r="N196" s="183"/>
      <c r="O196" s="183"/>
      <c r="P196" s="183"/>
      <c r="Q196" s="183"/>
      <c r="R196" s="183"/>
      <c r="S196" s="183"/>
      <c r="T196" s="184"/>
      <c r="AT196" s="178" t="s">
        <v>175</v>
      </c>
      <c r="AU196" s="178" t="s">
        <v>83</v>
      </c>
      <c r="AV196" s="13" t="s">
        <v>83</v>
      </c>
      <c r="AW196" s="13" t="s">
        <v>30</v>
      </c>
      <c r="AX196" s="13" t="s">
        <v>73</v>
      </c>
      <c r="AY196" s="178" t="s">
        <v>166</v>
      </c>
    </row>
    <row r="197" spans="1:65" s="13" customFormat="1" ht="22.5">
      <c r="B197" s="176"/>
      <c r="D197" s="177" t="s">
        <v>175</v>
      </c>
      <c r="E197" s="178" t="s">
        <v>1</v>
      </c>
      <c r="F197" s="179" t="s">
        <v>917</v>
      </c>
      <c r="H197" s="180">
        <v>52.5</v>
      </c>
      <c r="I197" s="181"/>
      <c r="L197" s="176"/>
      <c r="M197" s="182"/>
      <c r="N197" s="183"/>
      <c r="O197" s="183"/>
      <c r="P197" s="183"/>
      <c r="Q197" s="183"/>
      <c r="R197" s="183"/>
      <c r="S197" s="183"/>
      <c r="T197" s="184"/>
      <c r="AT197" s="178" t="s">
        <v>175</v>
      </c>
      <c r="AU197" s="178" t="s">
        <v>83</v>
      </c>
      <c r="AV197" s="13" t="s">
        <v>83</v>
      </c>
      <c r="AW197" s="13" t="s">
        <v>30</v>
      </c>
      <c r="AX197" s="13" t="s">
        <v>73</v>
      </c>
      <c r="AY197" s="178" t="s">
        <v>166</v>
      </c>
    </row>
    <row r="198" spans="1:65" s="14" customFormat="1" ht="11.25">
      <c r="B198" s="185"/>
      <c r="D198" s="177" t="s">
        <v>175</v>
      </c>
      <c r="E198" s="186" t="s">
        <v>1</v>
      </c>
      <c r="F198" s="187" t="s">
        <v>176</v>
      </c>
      <c r="H198" s="188">
        <v>312.85000000000002</v>
      </c>
      <c r="I198" s="189"/>
      <c r="L198" s="185"/>
      <c r="M198" s="190"/>
      <c r="N198" s="191"/>
      <c r="O198" s="191"/>
      <c r="P198" s="191"/>
      <c r="Q198" s="191"/>
      <c r="R198" s="191"/>
      <c r="S198" s="191"/>
      <c r="T198" s="192"/>
      <c r="AT198" s="186" t="s">
        <v>175</v>
      </c>
      <c r="AU198" s="186" t="s">
        <v>83</v>
      </c>
      <c r="AV198" s="14" t="s">
        <v>173</v>
      </c>
      <c r="AW198" s="14" t="s">
        <v>30</v>
      </c>
      <c r="AX198" s="14" t="s">
        <v>81</v>
      </c>
      <c r="AY198" s="186" t="s">
        <v>166</v>
      </c>
    </row>
    <row r="199" spans="1:65" s="2" customFormat="1" ht="16.5" customHeight="1">
      <c r="A199" s="33"/>
      <c r="B199" s="162"/>
      <c r="C199" s="163" t="s">
        <v>298</v>
      </c>
      <c r="D199" s="163" t="s">
        <v>168</v>
      </c>
      <c r="E199" s="164" t="s">
        <v>324</v>
      </c>
      <c r="F199" s="165" t="s">
        <v>325</v>
      </c>
      <c r="G199" s="166" t="s">
        <v>171</v>
      </c>
      <c r="H199" s="167">
        <v>312.85000000000002</v>
      </c>
      <c r="I199" s="168"/>
      <c r="J199" s="169">
        <f>ROUND(I199*H199,2)</f>
        <v>0</v>
      </c>
      <c r="K199" s="165" t="s">
        <v>172</v>
      </c>
      <c r="L199" s="34"/>
      <c r="M199" s="170" t="s">
        <v>1</v>
      </c>
      <c r="N199" s="171" t="s">
        <v>38</v>
      </c>
      <c r="O199" s="59"/>
      <c r="P199" s="172">
        <f>O199*H199</f>
        <v>0</v>
      </c>
      <c r="Q199" s="172">
        <v>0</v>
      </c>
      <c r="R199" s="172">
        <f>Q199*H199</f>
        <v>0</v>
      </c>
      <c r="S199" s="172">
        <v>0</v>
      </c>
      <c r="T199" s="173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4" t="s">
        <v>173</v>
      </c>
      <c r="AT199" s="174" t="s">
        <v>168</v>
      </c>
      <c r="AU199" s="174" t="s">
        <v>83</v>
      </c>
      <c r="AY199" s="18" t="s">
        <v>166</v>
      </c>
      <c r="BE199" s="175">
        <f>IF(N199="základní",J199,0)</f>
        <v>0</v>
      </c>
      <c r="BF199" s="175">
        <f>IF(N199="snížená",J199,0)</f>
        <v>0</v>
      </c>
      <c r="BG199" s="175">
        <f>IF(N199="zákl. přenesená",J199,0)</f>
        <v>0</v>
      </c>
      <c r="BH199" s="175">
        <f>IF(N199="sníž. přenesená",J199,0)</f>
        <v>0</v>
      </c>
      <c r="BI199" s="175">
        <f>IF(N199="nulová",J199,0)</f>
        <v>0</v>
      </c>
      <c r="BJ199" s="18" t="s">
        <v>81</v>
      </c>
      <c r="BK199" s="175">
        <f>ROUND(I199*H199,2)</f>
        <v>0</v>
      </c>
      <c r="BL199" s="18" t="s">
        <v>173</v>
      </c>
      <c r="BM199" s="174" t="s">
        <v>918</v>
      </c>
    </row>
    <row r="200" spans="1:65" s="13" customFormat="1" ht="11.25">
      <c r="B200" s="176"/>
      <c r="D200" s="177" t="s">
        <v>175</v>
      </c>
      <c r="E200" s="178" t="s">
        <v>1</v>
      </c>
      <c r="F200" s="179" t="s">
        <v>919</v>
      </c>
      <c r="H200" s="180">
        <v>312.85000000000002</v>
      </c>
      <c r="I200" s="181"/>
      <c r="L200" s="176"/>
      <c r="M200" s="182"/>
      <c r="N200" s="183"/>
      <c r="O200" s="183"/>
      <c r="P200" s="183"/>
      <c r="Q200" s="183"/>
      <c r="R200" s="183"/>
      <c r="S200" s="183"/>
      <c r="T200" s="184"/>
      <c r="AT200" s="178" t="s">
        <v>175</v>
      </c>
      <c r="AU200" s="178" t="s">
        <v>83</v>
      </c>
      <c r="AV200" s="13" t="s">
        <v>83</v>
      </c>
      <c r="AW200" s="13" t="s">
        <v>30</v>
      </c>
      <c r="AX200" s="13" t="s">
        <v>81</v>
      </c>
      <c r="AY200" s="178" t="s">
        <v>166</v>
      </c>
    </row>
    <row r="201" spans="1:65" s="2" customFormat="1" ht="16.5" customHeight="1">
      <c r="A201" s="33"/>
      <c r="B201" s="162"/>
      <c r="C201" s="163" t="s">
        <v>303</v>
      </c>
      <c r="D201" s="163" t="s">
        <v>168</v>
      </c>
      <c r="E201" s="164" t="s">
        <v>328</v>
      </c>
      <c r="F201" s="165" t="s">
        <v>329</v>
      </c>
      <c r="G201" s="166" t="s">
        <v>252</v>
      </c>
      <c r="H201" s="167">
        <v>84.87</v>
      </c>
      <c r="I201" s="168"/>
      <c r="J201" s="169">
        <f>ROUND(I201*H201,2)</f>
        <v>0</v>
      </c>
      <c r="K201" s="165" t="s">
        <v>172</v>
      </c>
      <c r="L201" s="34"/>
      <c r="M201" s="170" t="s">
        <v>1</v>
      </c>
      <c r="N201" s="171" t="s">
        <v>38</v>
      </c>
      <c r="O201" s="59"/>
      <c r="P201" s="172">
        <f>O201*H201</f>
        <v>0</v>
      </c>
      <c r="Q201" s="172">
        <v>4.6000000000000001E-4</v>
      </c>
      <c r="R201" s="172">
        <f>Q201*H201</f>
        <v>3.9040200000000004E-2</v>
      </c>
      <c r="S201" s="172">
        <v>0</v>
      </c>
      <c r="T201" s="173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4" t="s">
        <v>173</v>
      </c>
      <c r="AT201" s="174" t="s">
        <v>168</v>
      </c>
      <c r="AU201" s="174" t="s">
        <v>83</v>
      </c>
      <c r="AY201" s="18" t="s">
        <v>166</v>
      </c>
      <c r="BE201" s="175">
        <f>IF(N201="základní",J201,0)</f>
        <v>0</v>
      </c>
      <c r="BF201" s="175">
        <f>IF(N201="snížená",J201,0)</f>
        <v>0</v>
      </c>
      <c r="BG201" s="175">
        <f>IF(N201="zákl. přenesená",J201,0)</f>
        <v>0</v>
      </c>
      <c r="BH201" s="175">
        <f>IF(N201="sníž. přenesená",J201,0)</f>
        <v>0</v>
      </c>
      <c r="BI201" s="175">
        <f>IF(N201="nulová",J201,0)</f>
        <v>0</v>
      </c>
      <c r="BJ201" s="18" t="s">
        <v>81</v>
      </c>
      <c r="BK201" s="175">
        <f>ROUND(I201*H201,2)</f>
        <v>0</v>
      </c>
      <c r="BL201" s="18" t="s">
        <v>173</v>
      </c>
      <c r="BM201" s="174" t="s">
        <v>920</v>
      </c>
    </row>
    <row r="202" spans="1:65" s="13" customFormat="1" ht="11.25">
      <c r="B202" s="176"/>
      <c r="D202" s="177" t="s">
        <v>175</v>
      </c>
      <c r="E202" s="178" t="s">
        <v>1</v>
      </c>
      <c r="F202" s="179" t="s">
        <v>897</v>
      </c>
      <c r="H202" s="180">
        <v>1.92</v>
      </c>
      <c r="I202" s="181"/>
      <c r="L202" s="176"/>
      <c r="M202" s="182"/>
      <c r="N202" s="183"/>
      <c r="O202" s="183"/>
      <c r="P202" s="183"/>
      <c r="Q202" s="183"/>
      <c r="R202" s="183"/>
      <c r="S202" s="183"/>
      <c r="T202" s="184"/>
      <c r="AT202" s="178" t="s">
        <v>175</v>
      </c>
      <c r="AU202" s="178" t="s">
        <v>83</v>
      </c>
      <c r="AV202" s="13" t="s">
        <v>83</v>
      </c>
      <c r="AW202" s="13" t="s">
        <v>30</v>
      </c>
      <c r="AX202" s="13" t="s">
        <v>73</v>
      </c>
      <c r="AY202" s="178" t="s">
        <v>166</v>
      </c>
    </row>
    <row r="203" spans="1:65" s="13" customFormat="1" ht="11.25">
      <c r="B203" s="176"/>
      <c r="D203" s="177" t="s">
        <v>175</v>
      </c>
      <c r="E203" s="178" t="s">
        <v>1</v>
      </c>
      <c r="F203" s="179" t="s">
        <v>921</v>
      </c>
      <c r="H203" s="180">
        <v>10.5</v>
      </c>
      <c r="I203" s="181"/>
      <c r="L203" s="176"/>
      <c r="M203" s="182"/>
      <c r="N203" s="183"/>
      <c r="O203" s="183"/>
      <c r="P203" s="183"/>
      <c r="Q203" s="183"/>
      <c r="R203" s="183"/>
      <c r="S203" s="183"/>
      <c r="T203" s="184"/>
      <c r="AT203" s="178" t="s">
        <v>175</v>
      </c>
      <c r="AU203" s="178" t="s">
        <v>83</v>
      </c>
      <c r="AV203" s="13" t="s">
        <v>83</v>
      </c>
      <c r="AW203" s="13" t="s">
        <v>30</v>
      </c>
      <c r="AX203" s="13" t="s">
        <v>73</v>
      </c>
      <c r="AY203" s="178" t="s">
        <v>166</v>
      </c>
    </row>
    <row r="204" spans="1:65" s="13" customFormat="1" ht="11.25">
      <c r="B204" s="176"/>
      <c r="D204" s="177" t="s">
        <v>175</v>
      </c>
      <c r="E204" s="178" t="s">
        <v>1</v>
      </c>
      <c r="F204" s="179" t="s">
        <v>899</v>
      </c>
      <c r="H204" s="180">
        <v>56.7</v>
      </c>
      <c r="I204" s="181"/>
      <c r="L204" s="176"/>
      <c r="M204" s="182"/>
      <c r="N204" s="183"/>
      <c r="O204" s="183"/>
      <c r="P204" s="183"/>
      <c r="Q204" s="183"/>
      <c r="R204" s="183"/>
      <c r="S204" s="183"/>
      <c r="T204" s="184"/>
      <c r="AT204" s="178" t="s">
        <v>175</v>
      </c>
      <c r="AU204" s="178" t="s">
        <v>83</v>
      </c>
      <c r="AV204" s="13" t="s">
        <v>83</v>
      </c>
      <c r="AW204" s="13" t="s">
        <v>30</v>
      </c>
      <c r="AX204" s="13" t="s">
        <v>73</v>
      </c>
      <c r="AY204" s="178" t="s">
        <v>166</v>
      </c>
    </row>
    <row r="205" spans="1:65" s="13" customFormat="1" ht="22.5">
      <c r="B205" s="176"/>
      <c r="D205" s="177" t="s">
        <v>175</v>
      </c>
      <c r="E205" s="178" t="s">
        <v>1</v>
      </c>
      <c r="F205" s="179" t="s">
        <v>900</v>
      </c>
      <c r="H205" s="180">
        <v>15.75</v>
      </c>
      <c r="I205" s="181"/>
      <c r="L205" s="176"/>
      <c r="M205" s="182"/>
      <c r="N205" s="183"/>
      <c r="O205" s="183"/>
      <c r="P205" s="183"/>
      <c r="Q205" s="183"/>
      <c r="R205" s="183"/>
      <c r="S205" s="183"/>
      <c r="T205" s="184"/>
      <c r="AT205" s="178" t="s">
        <v>175</v>
      </c>
      <c r="AU205" s="178" t="s">
        <v>83</v>
      </c>
      <c r="AV205" s="13" t="s">
        <v>83</v>
      </c>
      <c r="AW205" s="13" t="s">
        <v>30</v>
      </c>
      <c r="AX205" s="13" t="s">
        <v>73</v>
      </c>
      <c r="AY205" s="178" t="s">
        <v>166</v>
      </c>
    </row>
    <row r="206" spans="1:65" s="14" customFormat="1" ht="11.25">
      <c r="B206" s="185"/>
      <c r="D206" s="177" t="s">
        <v>175</v>
      </c>
      <c r="E206" s="186" t="s">
        <v>1</v>
      </c>
      <c r="F206" s="187" t="s">
        <v>176</v>
      </c>
      <c r="H206" s="188">
        <v>84.87</v>
      </c>
      <c r="I206" s="189"/>
      <c r="L206" s="185"/>
      <c r="M206" s="190"/>
      <c r="N206" s="191"/>
      <c r="O206" s="191"/>
      <c r="P206" s="191"/>
      <c r="Q206" s="191"/>
      <c r="R206" s="191"/>
      <c r="S206" s="191"/>
      <c r="T206" s="192"/>
      <c r="AT206" s="186" t="s">
        <v>175</v>
      </c>
      <c r="AU206" s="186" t="s">
        <v>83</v>
      </c>
      <c r="AV206" s="14" t="s">
        <v>173</v>
      </c>
      <c r="AW206" s="14" t="s">
        <v>30</v>
      </c>
      <c r="AX206" s="14" t="s">
        <v>81</v>
      </c>
      <c r="AY206" s="186" t="s">
        <v>166</v>
      </c>
    </row>
    <row r="207" spans="1:65" s="2" customFormat="1" ht="21.75" customHeight="1">
      <c r="A207" s="33"/>
      <c r="B207" s="162"/>
      <c r="C207" s="163" t="s">
        <v>311</v>
      </c>
      <c r="D207" s="163" t="s">
        <v>168</v>
      </c>
      <c r="E207" s="164" t="s">
        <v>333</v>
      </c>
      <c r="F207" s="165" t="s">
        <v>334</v>
      </c>
      <c r="G207" s="166" t="s">
        <v>252</v>
      </c>
      <c r="H207" s="167">
        <v>84.87</v>
      </c>
      <c r="I207" s="168"/>
      <c r="J207" s="169">
        <f>ROUND(I207*H207,2)</f>
        <v>0</v>
      </c>
      <c r="K207" s="165" t="s">
        <v>172</v>
      </c>
      <c r="L207" s="34"/>
      <c r="M207" s="170" t="s">
        <v>1</v>
      </c>
      <c r="N207" s="171" t="s">
        <v>38</v>
      </c>
      <c r="O207" s="59"/>
      <c r="P207" s="172">
        <f>O207*H207</f>
        <v>0</v>
      </c>
      <c r="Q207" s="172">
        <v>0</v>
      </c>
      <c r="R207" s="172">
        <f>Q207*H207</f>
        <v>0</v>
      </c>
      <c r="S207" s="172">
        <v>0</v>
      </c>
      <c r="T207" s="173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4" t="s">
        <v>173</v>
      </c>
      <c r="AT207" s="174" t="s">
        <v>168</v>
      </c>
      <c r="AU207" s="174" t="s">
        <v>83</v>
      </c>
      <c r="AY207" s="18" t="s">
        <v>166</v>
      </c>
      <c r="BE207" s="175">
        <f>IF(N207="základní",J207,0)</f>
        <v>0</v>
      </c>
      <c r="BF207" s="175">
        <f>IF(N207="snížená",J207,0)</f>
        <v>0</v>
      </c>
      <c r="BG207" s="175">
        <f>IF(N207="zákl. přenesená",J207,0)</f>
        <v>0</v>
      </c>
      <c r="BH207" s="175">
        <f>IF(N207="sníž. přenesená",J207,0)</f>
        <v>0</v>
      </c>
      <c r="BI207" s="175">
        <f>IF(N207="nulová",J207,0)</f>
        <v>0</v>
      </c>
      <c r="BJ207" s="18" t="s">
        <v>81</v>
      </c>
      <c r="BK207" s="175">
        <f>ROUND(I207*H207,2)</f>
        <v>0</v>
      </c>
      <c r="BL207" s="18" t="s">
        <v>173</v>
      </c>
      <c r="BM207" s="174" t="s">
        <v>922</v>
      </c>
    </row>
    <row r="208" spans="1:65" s="13" customFormat="1" ht="11.25">
      <c r="B208" s="176"/>
      <c r="D208" s="177" t="s">
        <v>175</v>
      </c>
      <c r="E208" s="178" t="s">
        <v>1</v>
      </c>
      <c r="F208" s="179" t="s">
        <v>923</v>
      </c>
      <c r="H208" s="180">
        <v>84.87</v>
      </c>
      <c r="I208" s="181"/>
      <c r="L208" s="176"/>
      <c r="M208" s="182"/>
      <c r="N208" s="183"/>
      <c r="O208" s="183"/>
      <c r="P208" s="183"/>
      <c r="Q208" s="183"/>
      <c r="R208" s="183"/>
      <c r="S208" s="183"/>
      <c r="T208" s="184"/>
      <c r="AT208" s="178" t="s">
        <v>175</v>
      </c>
      <c r="AU208" s="178" t="s">
        <v>83</v>
      </c>
      <c r="AV208" s="13" t="s">
        <v>83</v>
      </c>
      <c r="AW208" s="13" t="s">
        <v>30</v>
      </c>
      <c r="AX208" s="13" t="s">
        <v>81</v>
      </c>
      <c r="AY208" s="178" t="s">
        <v>166</v>
      </c>
    </row>
    <row r="209" spans="1:65" s="2" customFormat="1" ht="21.75" customHeight="1">
      <c r="A209" s="33"/>
      <c r="B209" s="162"/>
      <c r="C209" s="163" t="s">
        <v>316</v>
      </c>
      <c r="D209" s="163" t="s">
        <v>168</v>
      </c>
      <c r="E209" s="164" t="s">
        <v>338</v>
      </c>
      <c r="F209" s="165" t="s">
        <v>339</v>
      </c>
      <c r="G209" s="166" t="s">
        <v>252</v>
      </c>
      <c r="H209" s="167">
        <v>62.4</v>
      </c>
      <c r="I209" s="168"/>
      <c r="J209" s="169">
        <f>ROUND(I209*H209,2)</f>
        <v>0</v>
      </c>
      <c r="K209" s="165" t="s">
        <v>172</v>
      </c>
      <c r="L209" s="34"/>
      <c r="M209" s="170" t="s">
        <v>1</v>
      </c>
      <c r="N209" s="171" t="s">
        <v>38</v>
      </c>
      <c r="O209" s="59"/>
      <c r="P209" s="172">
        <f>O209*H209</f>
        <v>0</v>
      </c>
      <c r="Q209" s="172">
        <v>0</v>
      </c>
      <c r="R209" s="172">
        <f>Q209*H209</f>
        <v>0</v>
      </c>
      <c r="S209" s="172">
        <v>0</v>
      </c>
      <c r="T209" s="173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4" t="s">
        <v>173</v>
      </c>
      <c r="AT209" s="174" t="s">
        <v>168</v>
      </c>
      <c r="AU209" s="174" t="s">
        <v>83</v>
      </c>
      <c r="AY209" s="18" t="s">
        <v>166</v>
      </c>
      <c r="BE209" s="175">
        <f>IF(N209="základní",J209,0)</f>
        <v>0</v>
      </c>
      <c r="BF209" s="175">
        <f>IF(N209="snížená",J209,0)</f>
        <v>0</v>
      </c>
      <c r="BG209" s="175">
        <f>IF(N209="zákl. přenesená",J209,0)</f>
        <v>0</v>
      </c>
      <c r="BH209" s="175">
        <f>IF(N209="sníž. přenesená",J209,0)</f>
        <v>0</v>
      </c>
      <c r="BI209" s="175">
        <f>IF(N209="nulová",J209,0)</f>
        <v>0</v>
      </c>
      <c r="BJ209" s="18" t="s">
        <v>81</v>
      </c>
      <c r="BK209" s="175">
        <f>ROUND(I209*H209,2)</f>
        <v>0</v>
      </c>
      <c r="BL209" s="18" t="s">
        <v>173</v>
      </c>
      <c r="BM209" s="174" t="s">
        <v>924</v>
      </c>
    </row>
    <row r="210" spans="1:65" s="13" customFormat="1" ht="11.25">
      <c r="B210" s="176"/>
      <c r="D210" s="177" t="s">
        <v>175</v>
      </c>
      <c r="E210" s="178" t="s">
        <v>1</v>
      </c>
      <c r="F210" s="179" t="s">
        <v>341</v>
      </c>
      <c r="H210" s="180">
        <v>62.4</v>
      </c>
      <c r="I210" s="181"/>
      <c r="L210" s="176"/>
      <c r="M210" s="182"/>
      <c r="N210" s="183"/>
      <c r="O210" s="183"/>
      <c r="P210" s="183"/>
      <c r="Q210" s="183"/>
      <c r="R210" s="183"/>
      <c r="S210" s="183"/>
      <c r="T210" s="184"/>
      <c r="AT210" s="178" t="s">
        <v>175</v>
      </c>
      <c r="AU210" s="178" t="s">
        <v>83</v>
      </c>
      <c r="AV210" s="13" t="s">
        <v>83</v>
      </c>
      <c r="AW210" s="13" t="s">
        <v>30</v>
      </c>
      <c r="AX210" s="13" t="s">
        <v>73</v>
      </c>
      <c r="AY210" s="178" t="s">
        <v>166</v>
      </c>
    </row>
    <row r="211" spans="1:65" s="14" customFormat="1" ht="11.25">
      <c r="B211" s="185"/>
      <c r="D211" s="177" t="s">
        <v>175</v>
      </c>
      <c r="E211" s="186" t="s">
        <v>1</v>
      </c>
      <c r="F211" s="187" t="s">
        <v>176</v>
      </c>
      <c r="H211" s="188">
        <v>62.4</v>
      </c>
      <c r="I211" s="189"/>
      <c r="L211" s="185"/>
      <c r="M211" s="190"/>
      <c r="N211" s="191"/>
      <c r="O211" s="191"/>
      <c r="P211" s="191"/>
      <c r="Q211" s="191"/>
      <c r="R211" s="191"/>
      <c r="S211" s="191"/>
      <c r="T211" s="192"/>
      <c r="AT211" s="186" t="s">
        <v>175</v>
      </c>
      <c r="AU211" s="186" t="s">
        <v>83</v>
      </c>
      <c r="AV211" s="14" t="s">
        <v>173</v>
      </c>
      <c r="AW211" s="14" t="s">
        <v>30</v>
      </c>
      <c r="AX211" s="14" t="s">
        <v>81</v>
      </c>
      <c r="AY211" s="186" t="s">
        <v>166</v>
      </c>
    </row>
    <row r="212" spans="1:65" s="2" customFormat="1" ht="21.75" customHeight="1">
      <c r="A212" s="33"/>
      <c r="B212" s="162"/>
      <c r="C212" s="163" t="s">
        <v>323</v>
      </c>
      <c r="D212" s="163" t="s">
        <v>168</v>
      </c>
      <c r="E212" s="164" t="s">
        <v>344</v>
      </c>
      <c r="F212" s="165" t="s">
        <v>345</v>
      </c>
      <c r="G212" s="166" t="s">
        <v>252</v>
      </c>
      <c r="H212" s="167">
        <v>69.688000000000002</v>
      </c>
      <c r="I212" s="168"/>
      <c r="J212" s="169">
        <f>ROUND(I212*H212,2)</f>
        <v>0</v>
      </c>
      <c r="K212" s="165" t="s">
        <v>172</v>
      </c>
      <c r="L212" s="34"/>
      <c r="M212" s="170" t="s">
        <v>1</v>
      </c>
      <c r="N212" s="171" t="s">
        <v>38</v>
      </c>
      <c r="O212" s="59"/>
      <c r="P212" s="172">
        <f>O212*H212</f>
        <v>0</v>
      </c>
      <c r="Q212" s="172">
        <v>0</v>
      </c>
      <c r="R212" s="172">
        <f>Q212*H212</f>
        <v>0</v>
      </c>
      <c r="S212" s="172">
        <v>0</v>
      </c>
      <c r="T212" s="173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4" t="s">
        <v>173</v>
      </c>
      <c r="AT212" s="174" t="s">
        <v>168</v>
      </c>
      <c r="AU212" s="174" t="s">
        <v>83</v>
      </c>
      <c r="AY212" s="18" t="s">
        <v>166</v>
      </c>
      <c r="BE212" s="175">
        <f>IF(N212="základní",J212,0)</f>
        <v>0</v>
      </c>
      <c r="BF212" s="175">
        <f>IF(N212="snížená",J212,0)</f>
        <v>0</v>
      </c>
      <c r="BG212" s="175">
        <f>IF(N212="zákl. přenesená",J212,0)</f>
        <v>0</v>
      </c>
      <c r="BH212" s="175">
        <f>IF(N212="sníž. přenesená",J212,0)</f>
        <v>0</v>
      </c>
      <c r="BI212" s="175">
        <f>IF(N212="nulová",J212,0)</f>
        <v>0</v>
      </c>
      <c r="BJ212" s="18" t="s">
        <v>81</v>
      </c>
      <c r="BK212" s="175">
        <f>ROUND(I212*H212,2)</f>
        <v>0</v>
      </c>
      <c r="BL212" s="18" t="s">
        <v>173</v>
      </c>
      <c r="BM212" s="174" t="s">
        <v>925</v>
      </c>
    </row>
    <row r="213" spans="1:65" s="16" customFormat="1" ht="11.25">
      <c r="B213" s="201"/>
      <c r="D213" s="177" t="s">
        <v>175</v>
      </c>
      <c r="E213" s="202" t="s">
        <v>1</v>
      </c>
      <c r="F213" s="203" t="s">
        <v>926</v>
      </c>
      <c r="H213" s="202" t="s">
        <v>1</v>
      </c>
      <c r="I213" s="204"/>
      <c r="L213" s="201"/>
      <c r="M213" s="205"/>
      <c r="N213" s="206"/>
      <c r="O213" s="206"/>
      <c r="P213" s="206"/>
      <c r="Q213" s="206"/>
      <c r="R213" s="206"/>
      <c r="S213" s="206"/>
      <c r="T213" s="207"/>
      <c r="AT213" s="202" t="s">
        <v>175</v>
      </c>
      <c r="AU213" s="202" t="s">
        <v>83</v>
      </c>
      <c r="AV213" s="16" t="s">
        <v>81</v>
      </c>
      <c r="AW213" s="16" t="s">
        <v>30</v>
      </c>
      <c r="AX213" s="16" t="s">
        <v>73</v>
      </c>
      <c r="AY213" s="202" t="s">
        <v>166</v>
      </c>
    </row>
    <row r="214" spans="1:65" s="13" customFormat="1" ht="11.25">
      <c r="B214" s="176"/>
      <c r="D214" s="177" t="s">
        <v>175</v>
      </c>
      <c r="E214" s="178" t="s">
        <v>1</v>
      </c>
      <c r="F214" s="179" t="s">
        <v>927</v>
      </c>
      <c r="H214" s="180">
        <v>69.688000000000002</v>
      </c>
      <c r="I214" s="181"/>
      <c r="L214" s="176"/>
      <c r="M214" s="182"/>
      <c r="N214" s="183"/>
      <c r="O214" s="183"/>
      <c r="P214" s="183"/>
      <c r="Q214" s="183"/>
      <c r="R214" s="183"/>
      <c r="S214" s="183"/>
      <c r="T214" s="184"/>
      <c r="AT214" s="178" t="s">
        <v>175</v>
      </c>
      <c r="AU214" s="178" t="s">
        <v>83</v>
      </c>
      <c r="AV214" s="13" t="s">
        <v>83</v>
      </c>
      <c r="AW214" s="13" t="s">
        <v>30</v>
      </c>
      <c r="AX214" s="13" t="s">
        <v>73</v>
      </c>
      <c r="AY214" s="178" t="s">
        <v>166</v>
      </c>
    </row>
    <row r="215" spans="1:65" s="14" customFormat="1" ht="11.25">
      <c r="B215" s="185"/>
      <c r="D215" s="177" t="s">
        <v>175</v>
      </c>
      <c r="E215" s="186" t="s">
        <v>1</v>
      </c>
      <c r="F215" s="187" t="s">
        <v>176</v>
      </c>
      <c r="H215" s="188">
        <v>69.688000000000002</v>
      </c>
      <c r="I215" s="189"/>
      <c r="L215" s="185"/>
      <c r="M215" s="190"/>
      <c r="N215" s="191"/>
      <c r="O215" s="191"/>
      <c r="P215" s="191"/>
      <c r="Q215" s="191"/>
      <c r="R215" s="191"/>
      <c r="S215" s="191"/>
      <c r="T215" s="192"/>
      <c r="AT215" s="186" t="s">
        <v>175</v>
      </c>
      <c r="AU215" s="186" t="s">
        <v>83</v>
      </c>
      <c r="AV215" s="14" t="s">
        <v>173</v>
      </c>
      <c r="AW215" s="14" t="s">
        <v>30</v>
      </c>
      <c r="AX215" s="14" t="s">
        <v>81</v>
      </c>
      <c r="AY215" s="186" t="s">
        <v>166</v>
      </c>
    </row>
    <row r="216" spans="1:65" s="2" customFormat="1" ht="21.75" customHeight="1">
      <c r="A216" s="33"/>
      <c r="B216" s="162"/>
      <c r="C216" s="163" t="s">
        <v>7</v>
      </c>
      <c r="D216" s="163" t="s">
        <v>168</v>
      </c>
      <c r="E216" s="164" t="s">
        <v>350</v>
      </c>
      <c r="F216" s="165" t="s">
        <v>351</v>
      </c>
      <c r="G216" s="166" t="s">
        <v>252</v>
      </c>
      <c r="H216" s="167">
        <v>7.4279999999999999</v>
      </c>
      <c r="I216" s="168"/>
      <c r="J216" s="169">
        <f>ROUND(I216*H216,2)</f>
        <v>0</v>
      </c>
      <c r="K216" s="165" t="s">
        <v>172</v>
      </c>
      <c r="L216" s="34"/>
      <c r="M216" s="170" t="s">
        <v>1</v>
      </c>
      <c r="N216" s="171" t="s">
        <v>38</v>
      </c>
      <c r="O216" s="59"/>
      <c r="P216" s="172">
        <f>O216*H216</f>
        <v>0</v>
      </c>
      <c r="Q216" s="172">
        <v>0</v>
      </c>
      <c r="R216" s="172">
        <f>Q216*H216</f>
        <v>0</v>
      </c>
      <c r="S216" s="172">
        <v>0</v>
      </c>
      <c r="T216" s="173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4" t="s">
        <v>173</v>
      </c>
      <c r="AT216" s="174" t="s">
        <v>168</v>
      </c>
      <c r="AU216" s="174" t="s">
        <v>83</v>
      </c>
      <c r="AY216" s="18" t="s">
        <v>166</v>
      </c>
      <c r="BE216" s="175">
        <f>IF(N216="základní",J216,0)</f>
        <v>0</v>
      </c>
      <c r="BF216" s="175">
        <f>IF(N216="snížená",J216,0)</f>
        <v>0</v>
      </c>
      <c r="BG216" s="175">
        <f>IF(N216="zákl. přenesená",J216,0)</f>
        <v>0</v>
      </c>
      <c r="BH216" s="175">
        <f>IF(N216="sníž. přenesená",J216,0)</f>
        <v>0</v>
      </c>
      <c r="BI216" s="175">
        <f>IF(N216="nulová",J216,0)</f>
        <v>0</v>
      </c>
      <c r="BJ216" s="18" t="s">
        <v>81</v>
      </c>
      <c r="BK216" s="175">
        <f>ROUND(I216*H216,2)</f>
        <v>0</v>
      </c>
      <c r="BL216" s="18" t="s">
        <v>173</v>
      </c>
      <c r="BM216" s="174" t="s">
        <v>928</v>
      </c>
    </row>
    <row r="217" spans="1:65" s="16" customFormat="1" ht="11.25">
      <c r="B217" s="201"/>
      <c r="D217" s="177" t="s">
        <v>175</v>
      </c>
      <c r="E217" s="202" t="s">
        <v>1</v>
      </c>
      <c r="F217" s="203" t="s">
        <v>353</v>
      </c>
      <c r="H217" s="202" t="s">
        <v>1</v>
      </c>
      <c r="I217" s="204"/>
      <c r="L217" s="201"/>
      <c r="M217" s="205"/>
      <c r="N217" s="206"/>
      <c r="O217" s="206"/>
      <c r="P217" s="206"/>
      <c r="Q217" s="206"/>
      <c r="R217" s="206"/>
      <c r="S217" s="206"/>
      <c r="T217" s="207"/>
      <c r="AT217" s="202" t="s">
        <v>175</v>
      </c>
      <c r="AU217" s="202" t="s">
        <v>83</v>
      </c>
      <c r="AV217" s="16" t="s">
        <v>81</v>
      </c>
      <c r="AW217" s="16" t="s">
        <v>30</v>
      </c>
      <c r="AX217" s="16" t="s">
        <v>73</v>
      </c>
      <c r="AY217" s="202" t="s">
        <v>166</v>
      </c>
    </row>
    <row r="218" spans="1:65" s="13" customFormat="1" ht="11.25">
      <c r="B218" s="176"/>
      <c r="D218" s="177" t="s">
        <v>175</v>
      </c>
      <c r="E218" s="178" t="s">
        <v>1</v>
      </c>
      <c r="F218" s="179" t="s">
        <v>278</v>
      </c>
      <c r="H218" s="180">
        <v>7.4279999999999999</v>
      </c>
      <c r="I218" s="181"/>
      <c r="L218" s="176"/>
      <c r="M218" s="182"/>
      <c r="N218" s="183"/>
      <c r="O218" s="183"/>
      <c r="P218" s="183"/>
      <c r="Q218" s="183"/>
      <c r="R218" s="183"/>
      <c r="S218" s="183"/>
      <c r="T218" s="184"/>
      <c r="AT218" s="178" t="s">
        <v>175</v>
      </c>
      <c r="AU218" s="178" t="s">
        <v>83</v>
      </c>
      <c r="AV218" s="13" t="s">
        <v>83</v>
      </c>
      <c r="AW218" s="13" t="s">
        <v>30</v>
      </c>
      <c r="AX218" s="13" t="s">
        <v>81</v>
      </c>
      <c r="AY218" s="178" t="s">
        <v>166</v>
      </c>
    </row>
    <row r="219" spans="1:65" s="2" customFormat="1" ht="21.75" customHeight="1">
      <c r="A219" s="33"/>
      <c r="B219" s="162"/>
      <c r="C219" s="163" t="s">
        <v>332</v>
      </c>
      <c r="D219" s="163" t="s">
        <v>168</v>
      </c>
      <c r="E219" s="164" t="s">
        <v>356</v>
      </c>
      <c r="F219" s="165" t="s">
        <v>357</v>
      </c>
      <c r="G219" s="166" t="s">
        <v>252</v>
      </c>
      <c r="H219" s="167">
        <v>62.4</v>
      </c>
      <c r="I219" s="168"/>
      <c r="J219" s="169">
        <f>ROUND(I219*H219,2)</f>
        <v>0</v>
      </c>
      <c r="K219" s="165" t="s">
        <v>172</v>
      </c>
      <c r="L219" s="34"/>
      <c r="M219" s="170" t="s">
        <v>1</v>
      </c>
      <c r="N219" s="171" t="s">
        <v>38</v>
      </c>
      <c r="O219" s="59"/>
      <c r="P219" s="172">
        <f>O219*H219</f>
        <v>0</v>
      </c>
      <c r="Q219" s="172">
        <v>0</v>
      </c>
      <c r="R219" s="172">
        <f>Q219*H219</f>
        <v>0</v>
      </c>
      <c r="S219" s="172">
        <v>0</v>
      </c>
      <c r="T219" s="173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4" t="s">
        <v>173</v>
      </c>
      <c r="AT219" s="174" t="s">
        <v>168</v>
      </c>
      <c r="AU219" s="174" t="s">
        <v>83</v>
      </c>
      <c r="AY219" s="18" t="s">
        <v>166</v>
      </c>
      <c r="BE219" s="175">
        <f>IF(N219="základní",J219,0)</f>
        <v>0</v>
      </c>
      <c r="BF219" s="175">
        <f>IF(N219="snížená",J219,0)</f>
        <v>0</v>
      </c>
      <c r="BG219" s="175">
        <f>IF(N219="zákl. přenesená",J219,0)</f>
        <v>0</v>
      </c>
      <c r="BH219" s="175">
        <f>IF(N219="sníž. přenesená",J219,0)</f>
        <v>0</v>
      </c>
      <c r="BI219" s="175">
        <f>IF(N219="nulová",J219,0)</f>
        <v>0</v>
      </c>
      <c r="BJ219" s="18" t="s">
        <v>81</v>
      </c>
      <c r="BK219" s="175">
        <f>ROUND(I219*H219,2)</f>
        <v>0</v>
      </c>
      <c r="BL219" s="18" t="s">
        <v>173</v>
      </c>
      <c r="BM219" s="174" t="s">
        <v>929</v>
      </c>
    </row>
    <row r="220" spans="1:65" s="16" customFormat="1" ht="11.25">
      <c r="B220" s="201"/>
      <c r="D220" s="177" t="s">
        <v>175</v>
      </c>
      <c r="E220" s="202" t="s">
        <v>1</v>
      </c>
      <c r="F220" s="203" t="s">
        <v>359</v>
      </c>
      <c r="H220" s="202" t="s">
        <v>1</v>
      </c>
      <c r="I220" s="204"/>
      <c r="L220" s="201"/>
      <c r="M220" s="205"/>
      <c r="N220" s="206"/>
      <c r="O220" s="206"/>
      <c r="P220" s="206"/>
      <c r="Q220" s="206"/>
      <c r="R220" s="206"/>
      <c r="S220" s="206"/>
      <c r="T220" s="207"/>
      <c r="AT220" s="202" t="s">
        <v>175</v>
      </c>
      <c r="AU220" s="202" t="s">
        <v>83</v>
      </c>
      <c r="AV220" s="16" t="s">
        <v>81</v>
      </c>
      <c r="AW220" s="16" t="s">
        <v>30</v>
      </c>
      <c r="AX220" s="16" t="s">
        <v>73</v>
      </c>
      <c r="AY220" s="202" t="s">
        <v>166</v>
      </c>
    </row>
    <row r="221" spans="1:65" s="13" customFormat="1" ht="11.25">
      <c r="B221" s="176"/>
      <c r="D221" s="177" t="s">
        <v>175</v>
      </c>
      <c r="E221" s="178" t="s">
        <v>1</v>
      </c>
      <c r="F221" s="179" t="s">
        <v>341</v>
      </c>
      <c r="H221" s="180">
        <v>62.4</v>
      </c>
      <c r="I221" s="181"/>
      <c r="L221" s="176"/>
      <c r="M221" s="182"/>
      <c r="N221" s="183"/>
      <c r="O221" s="183"/>
      <c r="P221" s="183"/>
      <c r="Q221" s="183"/>
      <c r="R221" s="183"/>
      <c r="S221" s="183"/>
      <c r="T221" s="184"/>
      <c r="AT221" s="178" t="s">
        <v>175</v>
      </c>
      <c r="AU221" s="178" t="s">
        <v>83</v>
      </c>
      <c r="AV221" s="13" t="s">
        <v>83</v>
      </c>
      <c r="AW221" s="13" t="s">
        <v>30</v>
      </c>
      <c r="AX221" s="13" t="s">
        <v>73</v>
      </c>
      <c r="AY221" s="178" t="s">
        <v>166</v>
      </c>
    </row>
    <row r="222" spans="1:65" s="14" customFormat="1" ht="11.25">
      <c r="B222" s="185"/>
      <c r="D222" s="177" t="s">
        <v>175</v>
      </c>
      <c r="E222" s="186" t="s">
        <v>1</v>
      </c>
      <c r="F222" s="187" t="s">
        <v>176</v>
      </c>
      <c r="H222" s="188">
        <v>62.4</v>
      </c>
      <c r="I222" s="189"/>
      <c r="L222" s="185"/>
      <c r="M222" s="190"/>
      <c r="N222" s="191"/>
      <c r="O222" s="191"/>
      <c r="P222" s="191"/>
      <c r="Q222" s="191"/>
      <c r="R222" s="191"/>
      <c r="S222" s="191"/>
      <c r="T222" s="192"/>
      <c r="AT222" s="186" t="s">
        <v>175</v>
      </c>
      <c r="AU222" s="186" t="s">
        <v>83</v>
      </c>
      <c r="AV222" s="14" t="s">
        <v>173</v>
      </c>
      <c r="AW222" s="14" t="s">
        <v>30</v>
      </c>
      <c r="AX222" s="14" t="s">
        <v>81</v>
      </c>
      <c r="AY222" s="186" t="s">
        <v>166</v>
      </c>
    </row>
    <row r="223" spans="1:65" s="2" customFormat="1" ht="16.5" customHeight="1">
      <c r="A223" s="33"/>
      <c r="B223" s="162"/>
      <c r="C223" s="163" t="s">
        <v>337</v>
      </c>
      <c r="D223" s="163" t="s">
        <v>168</v>
      </c>
      <c r="E223" s="164" t="s">
        <v>361</v>
      </c>
      <c r="F223" s="165" t="s">
        <v>362</v>
      </c>
      <c r="G223" s="166" t="s">
        <v>252</v>
      </c>
      <c r="H223" s="167">
        <v>77.430999999999997</v>
      </c>
      <c r="I223" s="168"/>
      <c r="J223" s="169">
        <f>ROUND(I223*H223,2)</f>
        <v>0</v>
      </c>
      <c r="K223" s="165" t="s">
        <v>172</v>
      </c>
      <c r="L223" s="34"/>
      <c r="M223" s="170" t="s">
        <v>1</v>
      </c>
      <c r="N223" s="171" t="s">
        <v>38</v>
      </c>
      <c r="O223" s="59"/>
      <c r="P223" s="172">
        <f>O223*H223</f>
        <v>0</v>
      </c>
      <c r="Q223" s="172">
        <v>0</v>
      </c>
      <c r="R223" s="172">
        <f>Q223*H223</f>
        <v>0</v>
      </c>
      <c r="S223" s="172">
        <v>0</v>
      </c>
      <c r="T223" s="173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4" t="s">
        <v>173</v>
      </c>
      <c r="AT223" s="174" t="s">
        <v>168</v>
      </c>
      <c r="AU223" s="174" t="s">
        <v>83</v>
      </c>
      <c r="AY223" s="18" t="s">
        <v>166</v>
      </c>
      <c r="BE223" s="175">
        <f>IF(N223="základní",J223,0)</f>
        <v>0</v>
      </c>
      <c r="BF223" s="175">
        <f>IF(N223="snížená",J223,0)</f>
        <v>0</v>
      </c>
      <c r="BG223" s="175">
        <f>IF(N223="zákl. přenesená",J223,0)</f>
        <v>0</v>
      </c>
      <c r="BH223" s="175">
        <f>IF(N223="sníž. přenesená",J223,0)</f>
        <v>0</v>
      </c>
      <c r="BI223" s="175">
        <f>IF(N223="nulová",J223,0)</f>
        <v>0</v>
      </c>
      <c r="BJ223" s="18" t="s">
        <v>81</v>
      </c>
      <c r="BK223" s="175">
        <f>ROUND(I223*H223,2)</f>
        <v>0</v>
      </c>
      <c r="BL223" s="18" t="s">
        <v>173</v>
      </c>
      <c r="BM223" s="174" t="s">
        <v>930</v>
      </c>
    </row>
    <row r="224" spans="1:65" s="13" customFormat="1" ht="11.25">
      <c r="B224" s="176"/>
      <c r="D224" s="177" t="s">
        <v>175</v>
      </c>
      <c r="E224" s="178" t="s">
        <v>1</v>
      </c>
      <c r="F224" s="179" t="s">
        <v>931</v>
      </c>
      <c r="H224" s="180">
        <v>77.430999999999997</v>
      </c>
      <c r="I224" s="181"/>
      <c r="L224" s="176"/>
      <c r="M224" s="182"/>
      <c r="N224" s="183"/>
      <c r="O224" s="183"/>
      <c r="P224" s="183"/>
      <c r="Q224" s="183"/>
      <c r="R224" s="183"/>
      <c r="S224" s="183"/>
      <c r="T224" s="184"/>
      <c r="AT224" s="178" t="s">
        <v>175</v>
      </c>
      <c r="AU224" s="178" t="s">
        <v>83</v>
      </c>
      <c r="AV224" s="13" t="s">
        <v>83</v>
      </c>
      <c r="AW224" s="13" t="s">
        <v>30</v>
      </c>
      <c r="AX224" s="13" t="s">
        <v>73</v>
      </c>
      <c r="AY224" s="178" t="s">
        <v>166</v>
      </c>
    </row>
    <row r="225" spans="1:65" s="14" customFormat="1" ht="11.25">
      <c r="B225" s="185"/>
      <c r="D225" s="177" t="s">
        <v>175</v>
      </c>
      <c r="E225" s="186" t="s">
        <v>1</v>
      </c>
      <c r="F225" s="187" t="s">
        <v>176</v>
      </c>
      <c r="H225" s="188">
        <v>77.430999999999997</v>
      </c>
      <c r="I225" s="189"/>
      <c r="L225" s="185"/>
      <c r="M225" s="190"/>
      <c r="N225" s="191"/>
      <c r="O225" s="191"/>
      <c r="P225" s="191"/>
      <c r="Q225" s="191"/>
      <c r="R225" s="191"/>
      <c r="S225" s="191"/>
      <c r="T225" s="192"/>
      <c r="AT225" s="186" t="s">
        <v>175</v>
      </c>
      <c r="AU225" s="186" t="s">
        <v>83</v>
      </c>
      <c r="AV225" s="14" t="s">
        <v>173</v>
      </c>
      <c r="AW225" s="14" t="s">
        <v>30</v>
      </c>
      <c r="AX225" s="14" t="s">
        <v>81</v>
      </c>
      <c r="AY225" s="186" t="s">
        <v>166</v>
      </c>
    </row>
    <row r="226" spans="1:65" s="2" customFormat="1" ht="16.5" customHeight="1">
      <c r="A226" s="33"/>
      <c r="B226" s="162"/>
      <c r="C226" s="163" t="s">
        <v>343</v>
      </c>
      <c r="D226" s="163" t="s">
        <v>168</v>
      </c>
      <c r="E226" s="164" t="s">
        <v>365</v>
      </c>
      <c r="F226" s="165" t="s">
        <v>366</v>
      </c>
      <c r="G226" s="166" t="s">
        <v>252</v>
      </c>
      <c r="H226" s="167">
        <v>27.875</v>
      </c>
      <c r="I226" s="168"/>
      <c r="J226" s="169">
        <f>ROUND(I226*H226,2)</f>
        <v>0</v>
      </c>
      <c r="K226" s="165" t="s">
        <v>1</v>
      </c>
      <c r="L226" s="34"/>
      <c r="M226" s="170" t="s">
        <v>1</v>
      </c>
      <c r="N226" s="171" t="s">
        <v>38</v>
      </c>
      <c r="O226" s="59"/>
      <c r="P226" s="172">
        <f>O226*H226</f>
        <v>0</v>
      </c>
      <c r="Q226" s="172">
        <v>0</v>
      </c>
      <c r="R226" s="172">
        <f>Q226*H226</f>
        <v>0</v>
      </c>
      <c r="S226" s="172">
        <v>0</v>
      </c>
      <c r="T226" s="173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4" t="s">
        <v>173</v>
      </c>
      <c r="AT226" s="174" t="s">
        <v>168</v>
      </c>
      <c r="AU226" s="174" t="s">
        <v>83</v>
      </c>
      <c r="AY226" s="18" t="s">
        <v>166</v>
      </c>
      <c r="BE226" s="175">
        <f>IF(N226="základní",J226,0)</f>
        <v>0</v>
      </c>
      <c r="BF226" s="175">
        <f>IF(N226="snížená",J226,0)</f>
        <v>0</v>
      </c>
      <c r="BG226" s="175">
        <f>IF(N226="zákl. přenesená",J226,0)</f>
        <v>0</v>
      </c>
      <c r="BH226" s="175">
        <f>IF(N226="sníž. přenesená",J226,0)</f>
        <v>0</v>
      </c>
      <c r="BI226" s="175">
        <f>IF(N226="nulová",J226,0)</f>
        <v>0</v>
      </c>
      <c r="BJ226" s="18" t="s">
        <v>81</v>
      </c>
      <c r="BK226" s="175">
        <f>ROUND(I226*H226,2)</f>
        <v>0</v>
      </c>
      <c r="BL226" s="18" t="s">
        <v>173</v>
      </c>
      <c r="BM226" s="174" t="s">
        <v>932</v>
      </c>
    </row>
    <row r="227" spans="1:65" s="13" customFormat="1" ht="11.25">
      <c r="B227" s="176"/>
      <c r="D227" s="177" t="s">
        <v>175</v>
      </c>
      <c r="E227" s="178" t="s">
        <v>1</v>
      </c>
      <c r="F227" s="179" t="s">
        <v>931</v>
      </c>
      <c r="H227" s="180">
        <v>77.430999999999997</v>
      </c>
      <c r="I227" s="181"/>
      <c r="L227" s="176"/>
      <c r="M227" s="182"/>
      <c r="N227" s="183"/>
      <c r="O227" s="183"/>
      <c r="P227" s="183"/>
      <c r="Q227" s="183"/>
      <c r="R227" s="183"/>
      <c r="S227" s="183"/>
      <c r="T227" s="184"/>
      <c r="AT227" s="178" t="s">
        <v>175</v>
      </c>
      <c r="AU227" s="178" t="s">
        <v>83</v>
      </c>
      <c r="AV227" s="13" t="s">
        <v>83</v>
      </c>
      <c r="AW227" s="13" t="s">
        <v>30</v>
      </c>
      <c r="AX227" s="13" t="s">
        <v>73</v>
      </c>
      <c r="AY227" s="178" t="s">
        <v>166</v>
      </c>
    </row>
    <row r="228" spans="1:65" s="15" customFormat="1" ht="11.25">
      <c r="B228" s="193"/>
      <c r="D228" s="177" t="s">
        <v>175</v>
      </c>
      <c r="E228" s="194" t="s">
        <v>1</v>
      </c>
      <c r="F228" s="195" t="s">
        <v>182</v>
      </c>
      <c r="H228" s="196">
        <v>77.430999999999997</v>
      </c>
      <c r="I228" s="197"/>
      <c r="L228" s="193"/>
      <c r="M228" s="198"/>
      <c r="N228" s="199"/>
      <c r="O228" s="199"/>
      <c r="P228" s="199"/>
      <c r="Q228" s="199"/>
      <c r="R228" s="199"/>
      <c r="S228" s="199"/>
      <c r="T228" s="200"/>
      <c r="AT228" s="194" t="s">
        <v>175</v>
      </c>
      <c r="AU228" s="194" t="s">
        <v>83</v>
      </c>
      <c r="AV228" s="15" t="s">
        <v>183</v>
      </c>
      <c r="AW228" s="15" t="s">
        <v>30</v>
      </c>
      <c r="AX228" s="15" t="s">
        <v>73</v>
      </c>
      <c r="AY228" s="194" t="s">
        <v>166</v>
      </c>
    </row>
    <row r="229" spans="1:65" s="13" customFormat="1" ht="11.25">
      <c r="B229" s="176"/>
      <c r="D229" s="177" t="s">
        <v>175</v>
      </c>
      <c r="E229" s="178" t="s">
        <v>1</v>
      </c>
      <c r="F229" s="179" t="s">
        <v>368</v>
      </c>
      <c r="H229" s="180">
        <v>-49.555999999999997</v>
      </c>
      <c r="I229" s="181"/>
      <c r="L229" s="176"/>
      <c r="M229" s="182"/>
      <c r="N229" s="183"/>
      <c r="O229" s="183"/>
      <c r="P229" s="183"/>
      <c r="Q229" s="183"/>
      <c r="R229" s="183"/>
      <c r="S229" s="183"/>
      <c r="T229" s="184"/>
      <c r="AT229" s="178" t="s">
        <v>175</v>
      </c>
      <c r="AU229" s="178" t="s">
        <v>83</v>
      </c>
      <c r="AV229" s="13" t="s">
        <v>83</v>
      </c>
      <c r="AW229" s="13" t="s">
        <v>30</v>
      </c>
      <c r="AX229" s="13" t="s">
        <v>73</v>
      </c>
      <c r="AY229" s="178" t="s">
        <v>166</v>
      </c>
    </row>
    <row r="230" spans="1:65" s="14" customFormat="1" ht="11.25">
      <c r="B230" s="185"/>
      <c r="D230" s="177" t="s">
        <v>175</v>
      </c>
      <c r="E230" s="186" t="s">
        <v>1</v>
      </c>
      <c r="F230" s="187" t="s">
        <v>176</v>
      </c>
      <c r="H230" s="188">
        <v>27.875</v>
      </c>
      <c r="I230" s="189"/>
      <c r="L230" s="185"/>
      <c r="M230" s="190"/>
      <c r="N230" s="191"/>
      <c r="O230" s="191"/>
      <c r="P230" s="191"/>
      <c r="Q230" s="191"/>
      <c r="R230" s="191"/>
      <c r="S230" s="191"/>
      <c r="T230" s="192"/>
      <c r="AT230" s="186" t="s">
        <v>175</v>
      </c>
      <c r="AU230" s="186" t="s">
        <v>83</v>
      </c>
      <c r="AV230" s="14" t="s">
        <v>173</v>
      </c>
      <c r="AW230" s="14" t="s">
        <v>30</v>
      </c>
      <c r="AX230" s="14" t="s">
        <v>81</v>
      </c>
      <c r="AY230" s="186" t="s">
        <v>166</v>
      </c>
    </row>
    <row r="231" spans="1:65" s="2" customFormat="1" ht="16.5" customHeight="1">
      <c r="A231" s="33"/>
      <c r="B231" s="162"/>
      <c r="C231" s="163" t="s">
        <v>349</v>
      </c>
      <c r="D231" s="163" t="s">
        <v>168</v>
      </c>
      <c r="E231" s="164" t="s">
        <v>370</v>
      </c>
      <c r="F231" s="165" t="s">
        <v>371</v>
      </c>
      <c r="G231" s="166" t="s">
        <v>252</v>
      </c>
      <c r="H231" s="167">
        <v>49.555999999999997</v>
      </c>
      <c r="I231" s="168"/>
      <c r="J231" s="169">
        <f>ROUND(I231*H231,2)</f>
        <v>0</v>
      </c>
      <c r="K231" s="165" t="s">
        <v>1</v>
      </c>
      <c r="L231" s="34"/>
      <c r="M231" s="170" t="s">
        <v>1</v>
      </c>
      <c r="N231" s="171" t="s">
        <v>38</v>
      </c>
      <c r="O231" s="59"/>
      <c r="P231" s="172">
        <f>O231*H231</f>
        <v>0</v>
      </c>
      <c r="Q231" s="172">
        <v>0</v>
      </c>
      <c r="R231" s="172">
        <f>Q231*H231</f>
        <v>0</v>
      </c>
      <c r="S231" s="172">
        <v>0</v>
      </c>
      <c r="T231" s="173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4" t="s">
        <v>173</v>
      </c>
      <c r="AT231" s="174" t="s">
        <v>168</v>
      </c>
      <c r="AU231" s="174" t="s">
        <v>83</v>
      </c>
      <c r="AY231" s="18" t="s">
        <v>166</v>
      </c>
      <c r="BE231" s="175">
        <f>IF(N231="základní",J231,0)</f>
        <v>0</v>
      </c>
      <c r="BF231" s="175">
        <f>IF(N231="snížená",J231,0)</f>
        <v>0</v>
      </c>
      <c r="BG231" s="175">
        <f>IF(N231="zákl. přenesená",J231,0)</f>
        <v>0</v>
      </c>
      <c r="BH231" s="175">
        <f>IF(N231="sníž. přenesená",J231,0)</f>
        <v>0</v>
      </c>
      <c r="BI231" s="175">
        <f>IF(N231="nulová",J231,0)</f>
        <v>0</v>
      </c>
      <c r="BJ231" s="18" t="s">
        <v>81</v>
      </c>
      <c r="BK231" s="175">
        <f>ROUND(I231*H231,2)</f>
        <v>0</v>
      </c>
      <c r="BL231" s="18" t="s">
        <v>173</v>
      </c>
      <c r="BM231" s="174" t="s">
        <v>933</v>
      </c>
    </row>
    <row r="232" spans="1:65" s="13" customFormat="1" ht="22.5">
      <c r="B232" s="176"/>
      <c r="D232" s="177" t="s">
        <v>175</v>
      </c>
      <c r="E232" s="178" t="s">
        <v>1</v>
      </c>
      <c r="F232" s="179" t="s">
        <v>934</v>
      </c>
      <c r="H232" s="180">
        <v>41.813000000000002</v>
      </c>
      <c r="I232" s="181"/>
      <c r="L232" s="176"/>
      <c r="M232" s="182"/>
      <c r="N232" s="183"/>
      <c r="O232" s="183"/>
      <c r="P232" s="183"/>
      <c r="Q232" s="183"/>
      <c r="R232" s="183"/>
      <c r="S232" s="183"/>
      <c r="T232" s="184"/>
      <c r="AT232" s="178" t="s">
        <v>175</v>
      </c>
      <c r="AU232" s="178" t="s">
        <v>83</v>
      </c>
      <c r="AV232" s="13" t="s">
        <v>83</v>
      </c>
      <c r="AW232" s="13" t="s">
        <v>30</v>
      </c>
      <c r="AX232" s="13" t="s">
        <v>73</v>
      </c>
      <c r="AY232" s="178" t="s">
        <v>166</v>
      </c>
    </row>
    <row r="233" spans="1:65" s="13" customFormat="1" ht="22.5">
      <c r="B233" s="176"/>
      <c r="D233" s="177" t="s">
        <v>175</v>
      </c>
      <c r="E233" s="178" t="s">
        <v>1</v>
      </c>
      <c r="F233" s="179" t="s">
        <v>935</v>
      </c>
      <c r="H233" s="180">
        <v>7.7430000000000003</v>
      </c>
      <c r="I233" s="181"/>
      <c r="L233" s="176"/>
      <c r="M233" s="182"/>
      <c r="N233" s="183"/>
      <c r="O233" s="183"/>
      <c r="P233" s="183"/>
      <c r="Q233" s="183"/>
      <c r="R233" s="183"/>
      <c r="S233" s="183"/>
      <c r="T233" s="184"/>
      <c r="AT233" s="178" t="s">
        <v>175</v>
      </c>
      <c r="AU233" s="178" t="s">
        <v>83</v>
      </c>
      <c r="AV233" s="13" t="s">
        <v>83</v>
      </c>
      <c r="AW233" s="13" t="s">
        <v>30</v>
      </c>
      <c r="AX233" s="13" t="s">
        <v>73</v>
      </c>
      <c r="AY233" s="178" t="s">
        <v>166</v>
      </c>
    </row>
    <row r="234" spans="1:65" s="14" customFormat="1" ht="11.25">
      <c r="B234" s="185"/>
      <c r="D234" s="177" t="s">
        <v>175</v>
      </c>
      <c r="E234" s="186" t="s">
        <v>113</v>
      </c>
      <c r="F234" s="187" t="s">
        <v>176</v>
      </c>
      <c r="H234" s="188">
        <v>49.555999999999997</v>
      </c>
      <c r="I234" s="189"/>
      <c r="L234" s="185"/>
      <c r="M234" s="190"/>
      <c r="N234" s="191"/>
      <c r="O234" s="191"/>
      <c r="P234" s="191"/>
      <c r="Q234" s="191"/>
      <c r="R234" s="191"/>
      <c r="S234" s="191"/>
      <c r="T234" s="192"/>
      <c r="AT234" s="186" t="s">
        <v>175</v>
      </c>
      <c r="AU234" s="186" t="s">
        <v>83</v>
      </c>
      <c r="AV234" s="14" t="s">
        <v>173</v>
      </c>
      <c r="AW234" s="14" t="s">
        <v>30</v>
      </c>
      <c r="AX234" s="14" t="s">
        <v>81</v>
      </c>
      <c r="AY234" s="186" t="s">
        <v>166</v>
      </c>
    </row>
    <row r="235" spans="1:65" s="2" customFormat="1" ht="21.75" customHeight="1">
      <c r="A235" s="33"/>
      <c r="B235" s="162"/>
      <c r="C235" s="163" t="s">
        <v>355</v>
      </c>
      <c r="D235" s="163" t="s">
        <v>168</v>
      </c>
      <c r="E235" s="164" t="s">
        <v>378</v>
      </c>
      <c r="F235" s="165" t="s">
        <v>379</v>
      </c>
      <c r="G235" s="166" t="s">
        <v>252</v>
      </c>
      <c r="H235" s="167">
        <v>62.4</v>
      </c>
      <c r="I235" s="168"/>
      <c r="J235" s="169">
        <f>ROUND(I235*H235,2)</f>
        <v>0</v>
      </c>
      <c r="K235" s="165" t="s">
        <v>172</v>
      </c>
      <c r="L235" s="34"/>
      <c r="M235" s="170" t="s">
        <v>1</v>
      </c>
      <c r="N235" s="171" t="s">
        <v>38</v>
      </c>
      <c r="O235" s="59"/>
      <c r="P235" s="172">
        <f>O235*H235</f>
        <v>0</v>
      </c>
      <c r="Q235" s="172">
        <v>0</v>
      </c>
      <c r="R235" s="172">
        <f>Q235*H235</f>
        <v>0</v>
      </c>
      <c r="S235" s="172">
        <v>0</v>
      </c>
      <c r="T235" s="173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4" t="s">
        <v>173</v>
      </c>
      <c r="AT235" s="174" t="s">
        <v>168</v>
      </c>
      <c r="AU235" s="174" t="s">
        <v>83</v>
      </c>
      <c r="AY235" s="18" t="s">
        <v>166</v>
      </c>
      <c r="BE235" s="175">
        <f>IF(N235="základní",J235,0)</f>
        <v>0</v>
      </c>
      <c r="BF235" s="175">
        <f>IF(N235="snížená",J235,0)</f>
        <v>0</v>
      </c>
      <c r="BG235" s="175">
        <f>IF(N235="zákl. přenesená",J235,0)</f>
        <v>0</v>
      </c>
      <c r="BH235" s="175">
        <f>IF(N235="sníž. přenesená",J235,0)</f>
        <v>0</v>
      </c>
      <c r="BI235" s="175">
        <f>IF(N235="nulová",J235,0)</f>
        <v>0</v>
      </c>
      <c r="BJ235" s="18" t="s">
        <v>81</v>
      </c>
      <c r="BK235" s="175">
        <f>ROUND(I235*H235,2)</f>
        <v>0</v>
      </c>
      <c r="BL235" s="18" t="s">
        <v>173</v>
      </c>
      <c r="BM235" s="174" t="s">
        <v>936</v>
      </c>
    </row>
    <row r="236" spans="1:65" s="13" customFormat="1" ht="11.25">
      <c r="B236" s="176"/>
      <c r="D236" s="177" t="s">
        <v>175</v>
      </c>
      <c r="E236" s="178" t="s">
        <v>1</v>
      </c>
      <c r="F236" s="179" t="s">
        <v>364</v>
      </c>
      <c r="H236" s="180">
        <v>77.430999999999997</v>
      </c>
      <c r="I236" s="181"/>
      <c r="L236" s="176"/>
      <c r="M236" s="182"/>
      <c r="N236" s="183"/>
      <c r="O236" s="183"/>
      <c r="P236" s="183"/>
      <c r="Q236" s="183"/>
      <c r="R236" s="183"/>
      <c r="S236" s="183"/>
      <c r="T236" s="184"/>
      <c r="AT236" s="178" t="s">
        <v>175</v>
      </c>
      <c r="AU236" s="178" t="s">
        <v>83</v>
      </c>
      <c r="AV236" s="13" t="s">
        <v>83</v>
      </c>
      <c r="AW236" s="13" t="s">
        <v>30</v>
      </c>
      <c r="AX236" s="13" t="s">
        <v>73</v>
      </c>
      <c r="AY236" s="178" t="s">
        <v>166</v>
      </c>
    </row>
    <row r="237" spans="1:65" s="13" customFormat="1" ht="11.25">
      <c r="B237" s="176"/>
      <c r="D237" s="177" t="s">
        <v>175</v>
      </c>
      <c r="E237" s="178" t="s">
        <v>1</v>
      </c>
      <c r="F237" s="179" t="s">
        <v>937</v>
      </c>
      <c r="H237" s="180">
        <v>-0.9</v>
      </c>
      <c r="I237" s="181"/>
      <c r="L237" s="176"/>
      <c r="M237" s="182"/>
      <c r="N237" s="183"/>
      <c r="O237" s="183"/>
      <c r="P237" s="183"/>
      <c r="Q237" s="183"/>
      <c r="R237" s="183"/>
      <c r="S237" s="183"/>
      <c r="T237" s="184"/>
      <c r="AT237" s="178" t="s">
        <v>175</v>
      </c>
      <c r="AU237" s="178" t="s">
        <v>83</v>
      </c>
      <c r="AV237" s="13" t="s">
        <v>83</v>
      </c>
      <c r="AW237" s="13" t="s">
        <v>30</v>
      </c>
      <c r="AX237" s="13" t="s">
        <v>73</v>
      </c>
      <c r="AY237" s="178" t="s">
        <v>166</v>
      </c>
    </row>
    <row r="238" spans="1:65" s="16" customFormat="1" ht="22.5">
      <c r="B238" s="201"/>
      <c r="D238" s="177" t="s">
        <v>175</v>
      </c>
      <c r="E238" s="202" t="s">
        <v>1</v>
      </c>
      <c r="F238" s="203" t="s">
        <v>386</v>
      </c>
      <c r="H238" s="202" t="s">
        <v>1</v>
      </c>
      <c r="I238" s="204"/>
      <c r="L238" s="201"/>
      <c r="M238" s="205"/>
      <c r="N238" s="206"/>
      <c r="O238" s="206"/>
      <c r="P238" s="206"/>
      <c r="Q238" s="206"/>
      <c r="R238" s="206"/>
      <c r="S238" s="206"/>
      <c r="T238" s="207"/>
      <c r="AT238" s="202" t="s">
        <v>175</v>
      </c>
      <c r="AU238" s="202" t="s">
        <v>83</v>
      </c>
      <c r="AV238" s="16" t="s">
        <v>81</v>
      </c>
      <c r="AW238" s="16" t="s">
        <v>30</v>
      </c>
      <c r="AX238" s="16" t="s">
        <v>73</v>
      </c>
      <c r="AY238" s="202" t="s">
        <v>166</v>
      </c>
    </row>
    <row r="239" spans="1:65" s="13" customFormat="1" ht="11.25">
      <c r="B239" s="176"/>
      <c r="D239" s="177" t="s">
        <v>175</v>
      </c>
      <c r="E239" s="178" t="s">
        <v>1</v>
      </c>
      <c r="F239" s="179" t="s">
        <v>938</v>
      </c>
      <c r="H239" s="180">
        <v>-3.3</v>
      </c>
      <c r="I239" s="181"/>
      <c r="L239" s="176"/>
      <c r="M239" s="182"/>
      <c r="N239" s="183"/>
      <c r="O239" s="183"/>
      <c r="P239" s="183"/>
      <c r="Q239" s="183"/>
      <c r="R239" s="183"/>
      <c r="S239" s="183"/>
      <c r="T239" s="184"/>
      <c r="AT239" s="178" t="s">
        <v>175</v>
      </c>
      <c r="AU239" s="178" t="s">
        <v>83</v>
      </c>
      <c r="AV239" s="13" t="s">
        <v>83</v>
      </c>
      <c r="AW239" s="13" t="s">
        <v>30</v>
      </c>
      <c r="AX239" s="13" t="s">
        <v>73</v>
      </c>
      <c r="AY239" s="178" t="s">
        <v>166</v>
      </c>
    </row>
    <row r="240" spans="1:65" s="13" customFormat="1" ht="11.25">
      <c r="B240" s="176"/>
      <c r="D240" s="177" t="s">
        <v>175</v>
      </c>
      <c r="E240" s="178" t="s">
        <v>1</v>
      </c>
      <c r="F240" s="179" t="s">
        <v>939</v>
      </c>
      <c r="H240" s="180">
        <v>-9.3309999999999995</v>
      </c>
      <c r="I240" s="181"/>
      <c r="L240" s="176"/>
      <c r="M240" s="182"/>
      <c r="N240" s="183"/>
      <c r="O240" s="183"/>
      <c r="P240" s="183"/>
      <c r="Q240" s="183"/>
      <c r="R240" s="183"/>
      <c r="S240" s="183"/>
      <c r="T240" s="184"/>
      <c r="AT240" s="178" t="s">
        <v>175</v>
      </c>
      <c r="AU240" s="178" t="s">
        <v>83</v>
      </c>
      <c r="AV240" s="13" t="s">
        <v>83</v>
      </c>
      <c r="AW240" s="13" t="s">
        <v>30</v>
      </c>
      <c r="AX240" s="13" t="s">
        <v>73</v>
      </c>
      <c r="AY240" s="178" t="s">
        <v>166</v>
      </c>
    </row>
    <row r="241" spans="1:65" s="13" customFormat="1" ht="11.25">
      <c r="B241" s="176"/>
      <c r="D241" s="177" t="s">
        <v>175</v>
      </c>
      <c r="E241" s="178" t="s">
        <v>1</v>
      </c>
      <c r="F241" s="179" t="s">
        <v>940</v>
      </c>
      <c r="H241" s="180">
        <v>-1.5</v>
      </c>
      <c r="I241" s="181"/>
      <c r="L241" s="176"/>
      <c r="M241" s="182"/>
      <c r="N241" s="183"/>
      <c r="O241" s="183"/>
      <c r="P241" s="183"/>
      <c r="Q241" s="183"/>
      <c r="R241" s="183"/>
      <c r="S241" s="183"/>
      <c r="T241" s="184"/>
      <c r="AT241" s="178" t="s">
        <v>175</v>
      </c>
      <c r="AU241" s="178" t="s">
        <v>83</v>
      </c>
      <c r="AV241" s="13" t="s">
        <v>83</v>
      </c>
      <c r="AW241" s="13" t="s">
        <v>30</v>
      </c>
      <c r="AX241" s="13" t="s">
        <v>73</v>
      </c>
      <c r="AY241" s="178" t="s">
        <v>166</v>
      </c>
    </row>
    <row r="242" spans="1:65" s="14" customFormat="1" ht="11.25">
      <c r="B242" s="185"/>
      <c r="D242" s="177" t="s">
        <v>175</v>
      </c>
      <c r="E242" s="186" t="s">
        <v>106</v>
      </c>
      <c r="F242" s="187" t="s">
        <v>176</v>
      </c>
      <c r="H242" s="188">
        <v>62.4</v>
      </c>
      <c r="I242" s="189"/>
      <c r="L242" s="185"/>
      <c r="M242" s="190"/>
      <c r="N242" s="191"/>
      <c r="O242" s="191"/>
      <c r="P242" s="191"/>
      <c r="Q242" s="191"/>
      <c r="R242" s="191"/>
      <c r="S242" s="191"/>
      <c r="T242" s="192"/>
      <c r="AT242" s="186" t="s">
        <v>175</v>
      </c>
      <c r="AU242" s="186" t="s">
        <v>83</v>
      </c>
      <c r="AV242" s="14" t="s">
        <v>173</v>
      </c>
      <c r="AW242" s="14" t="s">
        <v>30</v>
      </c>
      <c r="AX242" s="14" t="s">
        <v>81</v>
      </c>
      <c r="AY242" s="186" t="s">
        <v>166</v>
      </c>
    </row>
    <row r="243" spans="1:65" s="2" customFormat="1" ht="33" customHeight="1">
      <c r="A243" s="33"/>
      <c r="B243" s="162"/>
      <c r="C243" s="208" t="s">
        <v>360</v>
      </c>
      <c r="D243" s="208" t="s">
        <v>391</v>
      </c>
      <c r="E243" s="209" t="s">
        <v>392</v>
      </c>
      <c r="F243" s="210" t="s">
        <v>393</v>
      </c>
      <c r="G243" s="211" t="s">
        <v>394</v>
      </c>
      <c r="H243" s="212">
        <v>125.58</v>
      </c>
      <c r="I243" s="213"/>
      <c r="J243" s="214">
        <f>ROUND(I243*H243,2)</f>
        <v>0</v>
      </c>
      <c r="K243" s="210" t="s">
        <v>1</v>
      </c>
      <c r="L243" s="215"/>
      <c r="M243" s="216" t="s">
        <v>1</v>
      </c>
      <c r="N243" s="217" t="s">
        <v>38</v>
      </c>
      <c r="O243" s="59"/>
      <c r="P243" s="172">
        <f>O243*H243</f>
        <v>0</v>
      </c>
      <c r="Q243" s="172">
        <v>0</v>
      </c>
      <c r="R243" s="172">
        <f>Q243*H243</f>
        <v>0</v>
      </c>
      <c r="S243" s="172">
        <v>0</v>
      </c>
      <c r="T243" s="173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4" t="s">
        <v>226</v>
      </c>
      <c r="AT243" s="174" t="s">
        <v>391</v>
      </c>
      <c r="AU243" s="174" t="s">
        <v>83</v>
      </c>
      <c r="AY243" s="18" t="s">
        <v>166</v>
      </c>
      <c r="BE243" s="175">
        <f>IF(N243="základní",J243,0)</f>
        <v>0</v>
      </c>
      <c r="BF243" s="175">
        <f>IF(N243="snížená",J243,0)</f>
        <v>0</v>
      </c>
      <c r="BG243" s="175">
        <f>IF(N243="zákl. přenesená",J243,0)</f>
        <v>0</v>
      </c>
      <c r="BH243" s="175">
        <f>IF(N243="sníž. přenesená",J243,0)</f>
        <v>0</v>
      </c>
      <c r="BI243" s="175">
        <f>IF(N243="nulová",J243,0)</f>
        <v>0</v>
      </c>
      <c r="BJ243" s="18" t="s">
        <v>81</v>
      </c>
      <c r="BK243" s="175">
        <f>ROUND(I243*H243,2)</f>
        <v>0</v>
      </c>
      <c r="BL243" s="18" t="s">
        <v>173</v>
      </c>
      <c r="BM243" s="174" t="s">
        <v>941</v>
      </c>
    </row>
    <row r="244" spans="1:65" s="13" customFormat="1" ht="11.25">
      <c r="B244" s="176"/>
      <c r="D244" s="177" t="s">
        <v>175</v>
      </c>
      <c r="E244" s="178" t="s">
        <v>1</v>
      </c>
      <c r="F244" s="179" t="s">
        <v>396</v>
      </c>
      <c r="H244" s="180">
        <v>125.58</v>
      </c>
      <c r="I244" s="181"/>
      <c r="L244" s="176"/>
      <c r="M244" s="182"/>
      <c r="N244" s="183"/>
      <c r="O244" s="183"/>
      <c r="P244" s="183"/>
      <c r="Q244" s="183"/>
      <c r="R244" s="183"/>
      <c r="S244" s="183"/>
      <c r="T244" s="184"/>
      <c r="AT244" s="178" t="s">
        <v>175</v>
      </c>
      <c r="AU244" s="178" t="s">
        <v>83</v>
      </c>
      <c r="AV244" s="13" t="s">
        <v>83</v>
      </c>
      <c r="AW244" s="13" t="s">
        <v>30</v>
      </c>
      <c r="AX244" s="13" t="s">
        <v>81</v>
      </c>
      <c r="AY244" s="178" t="s">
        <v>166</v>
      </c>
    </row>
    <row r="245" spans="1:65" s="12" customFormat="1" ht="22.9" customHeight="1">
      <c r="B245" s="149"/>
      <c r="D245" s="150" t="s">
        <v>72</v>
      </c>
      <c r="E245" s="160" t="s">
        <v>83</v>
      </c>
      <c r="F245" s="160" t="s">
        <v>942</v>
      </c>
      <c r="I245" s="152"/>
      <c r="J245" s="161">
        <f>BK245</f>
        <v>0</v>
      </c>
      <c r="L245" s="149"/>
      <c r="M245" s="154"/>
      <c r="N245" s="155"/>
      <c r="O245" s="155"/>
      <c r="P245" s="156">
        <f>SUM(P246:P249)</f>
        <v>0</v>
      </c>
      <c r="Q245" s="155"/>
      <c r="R245" s="156">
        <f>SUM(R246:R249)</f>
        <v>0.14375199999999999</v>
      </c>
      <c r="S245" s="155"/>
      <c r="T245" s="157">
        <f>SUM(T246:T249)</f>
        <v>0</v>
      </c>
      <c r="AR245" s="150" t="s">
        <v>81</v>
      </c>
      <c r="AT245" s="158" t="s">
        <v>72</v>
      </c>
      <c r="AU245" s="158" t="s">
        <v>81</v>
      </c>
      <c r="AY245" s="150" t="s">
        <v>166</v>
      </c>
      <c r="BK245" s="159">
        <f>SUM(BK246:BK249)</f>
        <v>0</v>
      </c>
    </row>
    <row r="246" spans="1:65" s="2" customFormat="1" ht="21.75" customHeight="1">
      <c r="A246" s="33"/>
      <c r="B246" s="162"/>
      <c r="C246" s="163" t="s">
        <v>95</v>
      </c>
      <c r="D246" s="163" t="s">
        <v>168</v>
      </c>
      <c r="E246" s="164" t="s">
        <v>943</v>
      </c>
      <c r="F246" s="165" t="s">
        <v>944</v>
      </c>
      <c r="G246" s="166" t="s">
        <v>171</v>
      </c>
      <c r="H246" s="167">
        <v>302</v>
      </c>
      <c r="I246" s="168"/>
      <c r="J246" s="169">
        <f>ROUND(I246*H246,2)</f>
        <v>0</v>
      </c>
      <c r="K246" s="165" t="s">
        <v>945</v>
      </c>
      <c r="L246" s="34"/>
      <c r="M246" s="170" t="s">
        <v>1</v>
      </c>
      <c r="N246" s="171" t="s">
        <v>38</v>
      </c>
      <c r="O246" s="59"/>
      <c r="P246" s="172">
        <f>O246*H246</f>
        <v>0</v>
      </c>
      <c r="Q246" s="172">
        <v>1.7000000000000001E-4</v>
      </c>
      <c r="R246" s="172">
        <f>Q246*H246</f>
        <v>5.1340000000000004E-2</v>
      </c>
      <c r="S246" s="172">
        <v>0</v>
      </c>
      <c r="T246" s="173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4" t="s">
        <v>173</v>
      </c>
      <c r="AT246" s="174" t="s">
        <v>168</v>
      </c>
      <c r="AU246" s="174" t="s">
        <v>83</v>
      </c>
      <c r="AY246" s="18" t="s">
        <v>166</v>
      </c>
      <c r="BE246" s="175">
        <f>IF(N246="základní",J246,0)</f>
        <v>0</v>
      </c>
      <c r="BF246" s="175">
        <f>IF(N246="snížená",J246,0)</f>
        <v>0</v>
      </c>
      <c r="BG246" s="175">
        <f>IF(N246="zákl. přenesená",J246,0)</f>
        <v>0</v>
      </c>
      <c r="BH246" s="175">
        <f>IF(N246="sníž. přenesená",J246,0)</f>
        <v>0</v>
      </c>
      <c r="BI246" s="175">
        <f>IF(N246="nulová",J246,0)</f>
        <v>0</v>
      </c>
      <c r="BJ246" s="18" t="s">
        <v>81</v>
      </c>
      <c r="BK246" s="175">
        <f>ROUND(I246*H246,2)</f>
        <v>0</v>
      </c>
      <c r="BL246" s="18" t="s">
        <v>173</v>
      </c>
      <c r="BM246" s="174" t="s">
        <v>946</v>
      </c>
    </row>
    <row r="247" spans="1:65" s="13" customFormat="1" ht="22.5">
      <c r="B247" s="176"/>
      <c r="D247" s="177" t="s">
        <v>175</v>
      </c>
      <c r="E247" s="178" t="s">
        <v>1</v>
      </c>
      <c r="F247" s="179" t="s">
        <v>947</v>
      </c>
      <c r="H247" s="180">
        <v>302</v>
      </c>
      <c r="I247" s="181"/>
      <c r="L247" s="176"/>
      <c r="M247" s="182"/>
      <c r="N247" s="183"/>
      <c r="O247" s="183"/>
      <c r="P247" s="183"/>
      <c r="Q247" s="183"/>
      <c r="R247" s="183"/>
      <c r="S247" s="183"/>
      <c r="T247" s="184"/>
      <c r="AT247" s="178" t="s">
        <v>175</v>
      </c>
      <c r="AU247" s="178" t="s">
        <v>83</v>
      </c>
      <c r="AV247" s="13" t="s">
        <v>83</v>
      </c>
      <c r="AW247" s="13" t="s">
        <v>30</v>
      </c>
      <c r="AX247" s="13" t="s">
        <v>81</v>
      </c>
      <c r="AY247" s="178" t="s">
        <v>166</v>
      </c>
    </row>
    <row r="248" spans="1:65" s="2" customFormat="1" ht="16.5" customHeight="1">
      <c r="A248" s="33"/>
      <c r="B248" s="162"/>
      <c r="C248" s="208" t="s">
        <v>369</v>
      </c>
      <c r="D248" s="208" t="s">
        <v>391</v>
      </c>
      <c r="E248" s="209" t="s">
        <v>948</v>
      </c>
      <c r="F248" s="210" t="s">
        <v>949</v>
      </c>
      <c r="G248" s="211" t="s">
        <v>171</v>
      </c>
      <c r="H248" s="212">
        <v>308.04000000000002</v>
      </c>
      <c r="I248" s="213"/>
      <c r="J248" s="214">
        <f>ROUND(I248*H248,2)</f>
        <v>0</v>
      </c>
      <c r="K248" s="210" t="s">
        <v>1</v>
      </c>
      <c r="L248" s="215"/>
      <c r="M248" s="216" t="s">
        <v>1</v>
      </c>
      <c r="N248" s="217" t="s">
        <v>38</v>
      </c>
      <c r="O248" s="59"/>
      <c r="P248" s="172">
        <f>O248*H248</f>
        <v>0</v>
      </c>
      <c r="Q248" s="172">
        <v>2.9999999999999997E-4</v>
      </c>
      <c r="R248" s="172">
        <f>Q248*H248</f>
        <v>9.2411999999999994E-2</v>
      </c>
      <c r="S248" s="172">
        <v>0</v>
      </c>
      <c r="T248" s="173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74" t="s">
        <v>226</v>
      </c>
      <c r="AT248" s="174" t="s">
        <v>391</v>
      </c>
      <c r="AU248" s="174" t="s">
        <v>83</v>
      </c>
      <c r="AY248" s="18" t="s">
        <v>166</v>
      </c>
      <c r="BE248" s="175">
        <f>IF(N248="základní",J248,0)</f>
        <v>0</v>
      </c>
      <c r="BF248" s="175">
        <f>IF(N248="snížená",J248,0)</f>
        <v>0</v>
      </c>
      <c r="BG248" s="175">
        <f>IF(N248="zákl. přenesená",J248,0)</f>
        <v>0</v>
      </c>
      <c r="BH248" s="175">
        <f>IF(N248="sníž. přenesená",J248,0)</f>
        <v>0</v>
      </c>
      <c r="BI248" s="175">
        <f>IF(N248="nulová",J248,0)</f>
        <v>0</v>
      </c>
      <c r="BJ248" s="18" t="s">
        <v>81</v>
      </c>
      <c r="BK248" s="175">
        <f>ROUND(I248*H248,2)</f>
        <v>0</v>
      </c>
      <c r="BL248" s="18" t="s">
        <v>173</v>
      </c>
      <c r="BM248" s="174" t="s">
        <v>950</v>
      </c>
    </row>
    <row r="249" spans="1:65" s="13" customFormat="1" ht="11.25">
      <c r="B249" s="176"/>
      <c r="D249" s="177" t="s">
        <v>175</v>
      </c>
      <c r="E249" s="178" t="s">
        <v>1</v>
      </c>
      <c r="F249" s="179" t="s">
        <v>951</v>
      </c>
      <c r="H249" s="180">
        <v>308.04000000000002</v>
      </c>
      <c r="I249" s="181"/>
      <c r="L249" s="176"/>
      <c r="M249" s="182"/>
      <c r="N249" s="183"/>
      <c r="O249" s="183"/>
      <c r="P249" s="183"/>
      <c r="Q249" s="183"/>
      <c r="R249" s="183"/>
      <c r="S249" s="183"/>
      <c r="T249" s="184"/>
      <c r="AT249" s="178" t="s">
        <v>175</v>
      </c>
      <c r="AU249" s="178" t="s">
        <v>83</v>
      </c>
      <c r="AV249" s="13" t="s">
        <v>83</v>
      </c>
      <c r="AW249" s="13" t="s">
        <v>30</v>
      </c>
      <c r="AX249" s="13" t="s">
        <v>81</v>
      </c>
      <c r="AY249" s="178" t="s">
        <v>166</v>
      </c>
    </row>
    <row r="250" spans="1:65" s="12" customFormat="1" ht="22.9" customHeight="1">
      <c r="B250" s="149"/>
      <c r="D250" s="150" t="s">
        <v>72</v>
      </c>
      <c r="E250" s="160" t="s">
        <v>183</v>
      </c>
      <c r="F250" s="160" t="s">
        <v>952</v>
      </c>
      <c r="I250" s="152"/>
      <c r="J250" s="161">
        <f>BK250</f>
        <v>0</v>
      </c>
      <c r="L250" s="149"/>
      <c r="M250" s="154"/>
      <c r="N250" s="155"/>
      <c r="O250" s="155"/>
      <c r="P250" s="156">
        <f>SUM(P251:P254)</f>
        <v>0</v>
      </c>
      <c r="Q250" s="155"/>
      <c r="R250" s="156">
        <f>SUM(R251:R254)</f>
        <v>0</v>
      </c>
      <c r="S250" s="155"/>
      <c r="T250" s="157">
        <f>SUM(T251:T254)</f>
        <v>1.9800000000000002</v>
      </c>
      <c r="AR250" s="150" t="s">
        <v>81</v>
      </c>
      <c r="AT250" s="158" t="s">
        <v>72</v>
      </c>
      <c r="AU250" s="158" t="s">
        <v>81</v>
      </c>
      <c r="AY250" s="150" t="s">
        <v>166</v>
      </c>
      <c r="BK250" s="159">
        <f>SUM(BK251:BK254)</f>
        <v>0</v>
      </c>
    </row>
    <row r="251" spans="1:65" s="2" customFormat="1" ht="16.5" customHeight="1">
      <c r="A251" s="33"/>
      <c r="B251" s="162"/>
      <c r="C251" s="163" t="s">
        <v>377</v>
      </c>
      <c r="D251" s="163" t="s">
        <v>168</v>
      </c>
      <c r="E251" s="164" t="s">
        <v>953</v>
      </c>
      <c r="F251" s="165" t="s">
        <v>954</v>
      </c>
      <c r="G251" s="166" t="s">
        <v>252</v>
      </c>
      <c r="H251" s="167">
        <v>0.9</v>
      </c>
      <c r="I251" s="168"/>
      <c r="J251" s="169">
        <f>ROUND(I251*H251,2)</f>
        <v>0</v>
      </c>
      <c r="K251" s="165" t="s">
        <v>1</v>
      </c>
      <c r="L251" s="34"/>
      <c r="M251" s="170" t="s">
        <v>1</v>
      </c>
      <c r="N251" s="171" t="s">
        <v>38</v>
      </c>
      <c r="O251" s="59"/>
      <c r="P251" s="172">
        <f>O251*H251</f>
        <v>0</v>
      </c>
      <c r="Q251" s="172">
        <v>0</v>
      </c>
      <c r="R251" s="172">
        <f>Q251*H251</f>
        <v>0</v>
      </c>
      <c r="S251" s="172">
        <v>2.2000000000000002</v>
      </c>
      <c r="T251" s="173">
        <f>S251*H251</f>
        <v>1.9800000000000002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4" t="s">
        <v>173</v>
      </c>
      <c r="AT251" s="174" t="s">
        <v>168</v>
      </c>
      <c r="AU251" s="174" t="s">
        <v>83</v>
      </c>
      <c r="AY251" s="18" t="s">
        <v>166</v>
      </c>
      <c r="BE251" s="175">
        <f>IF(N251="základní",J251,0)</f>
        <v>0</v>
      </c>
      <c r="BF251" s="175">
        <f>IF(N251="snížená",J251,0)</f>
        <v>0</v>
      </c>
      <c r="BG251" s="175">
        <f>IF(N251="zákl. přenesená",J251,0)</f>
        <v>0</v>
      </c>
      <c r="BH251" s="175">
        <f>IF(N251="sníž. přenesená",J251,0)</f>
        <v>0</v>
      </c>
      <c r="BI251" s="175">
        <f>IF(N251="nulová",J251,0)</f>
        <v>0</v>
      </c>
      <c r="BJ251" s="18" t="s">
        <v>81</v>
      </c>
      <c r="BK251" s="175">
        <f>ROUND(I251*H251,2)</f>
        <v>0</v>
      </c>
      <c r="BL251" s="18" t="s">
        <v>173</v>
      </c>
      <c r="BM251" s="174" t="s">
        <v>955</v>
      </c>
    </row>
    <row r="252" spans="1:65" s="16" customFormat="1" ht="11.25">
      <c r="B252" s="201"/>
      <c r="D252" s="177" t="s">
        <v>175</v>
      </c>
      <c r="E252" s="202" t="s">
        <v>1</v>
      </c>
      <c r="F252" s="203" t="s">
        <v>956</v>
      </c>
      <c r="H252" s="202" t="s">
        <v>1</v>
      </c>
      <c r="I252" s="204"/>
      <c r="L252" s="201"/>
      <c r="M252" s="205"/>
      <c r="N252" s="206"/>
      <c r="O252" s="206"/>
      <c r="P252" s="206"/>
      <c r="Q252" s="206"/>
      <c r="R252" s="206"/>
      <c r="S252" s="206"/>
      <c r="T252" s="207"/>
      <c r="AT252" s="202" t="s">
        <v>175</v>
      </c>
      <c r="AU252" s="202" t="s">
        <v>83</v>
      </c>
      <c r="AV252" s="16" t="s">
        <v>81</v>
      </c>
      <c r="AW252" s="16" t="s">
        <v>30</v>
      </c>
      <c r="AX252" s="16" t="s">
        <v>73</v>
      </c>
      <c r="AY252" s="202" t="s">
        <v>166</v>
      </c>
    </row>
    <row r="253" spans="1:65" s="13" customFormat="1" ht="11.25">
      <c r="B253" s="176"/>
      <c r="D253" s="177" t="s">
        <v>175</v>
      </c>
      <c r="E253" s="178" t="s">
        <v>1</v>
      </c>
      <c r="F253" s="179" t="s">
        <v>957</v>
      </c>
      <c r="H253" s="180">
        <v>0.9</v>
      </c>
      <c r="I253" s="181"/>
      <c r="L253" s="176"/>
      <c r="M253" s="182"/>
      <c r="N253" s="183"/>
      <c r="O253" s="183"/>
      <c r="P253" s="183"/>
      <c r="Q253" s="183"/>
      <c r="R253" s="183"/>
      <c r="S253" s="183"/>
      <c r="T253" s="184"/>
      <c r="AT253" s="178" t="s">
        <v>175</v>
      </c>
      <c r="AU253" s="178" t="s">
        <v>83</v>
      </c>
      <c r="AV253" s="13" t="s">
        <v>83</v>
      </c>
      <c r="AW253" s="13" t="s">
        <v>30</v>
      </c>
      <c r="AX253" s="13" t="s">
        <v>73</v>
      </c>
      <c r="AY253" s="178" t="s">
        <v>166</v>
      </c>
    </row>
    <row r="254" spans="1:65" s="14" customFormat="1" ht="11.25">
      <c r="B254" s="185"/>
      <c r="D254" s="177" t="s">
        <v>175</v>
      </c>
      <c r="E254" s="186" t="s">
        <v>830</v>
      </c>
      <c r="F254" s="187" t="s">
        <v>176</v>
      </c>
      <c r="H254" s="188">
        <v>0.9</v>
      </c>
      <c r="I254" s="189"/>
      <c r="L254" s="185"/>
      <c r="M254" s="190"/>
      <c r="N254" s="191"/>
      <c r="O254" s="191"/>
      <c r="P254" s="191"/>
      <c r="Q254" s="191"/>
      <c r="R254" s="191"/>
      <c r="S254" s="191"/>
      <c r="T254" s="192"/>
      <c r="AT254" s="186" t="s">
        <v>175</v>
      </c>
      <c r="AU254" s="186" t="s">
        <v>83</v>
      </c>
      <c r="AV254" s="14" t="s">
        <v>173</v>
      </c>
      <c r="AW254" s="14" t="s">
        <v>30</v>
      </c>
      <c r="AX254" s="14" t="s">
        <v>81</v>
      </c>
      <c r="AY254" s="186" t="s">
        <v>166</v>
      </c>
    </row>
    <row r="255" spans="1:65" s="12" customFormat="1" ht="22.9" customHeight="1">
      <c r="B255" s="149"/>
      <c r="D255" s="150" t="s">
        <v>72</v>
      </c>
      <c r="E255" s="160" t="s">
        <v>173</v>
      </c>
      <c r="F255" s="160" t="s">
        <v>447</v>
      </c>
      <c r="I255" s="152"/>
      <c r="J255" s="161">
        <f>BK255</f>
        <v>0</v>
      </c>
      <c r="L255" s="149"/>
      <c r="M255" s="154"/>
      <c r="N255" s="155"/>
      <c r="O255" s="155"/>
      <c r="P255" s="156">
        <f>SUM(P256:P261)</f>
        <v>0</v>
      </c>
      <c r="Q255" s="155"/>
      <c r="R255" s="156">
        <f>SUM(R256:R261)</f>
        <v>4.4090999999999998E-2</v>
      </c>
      <c r="S255" s="155"/>
      <c r="T255" s="157">
        <f>SUM(T256:T261)</f>
        <v>0</v>
      </c>
      <c r="AR255" s="150" t="s">
        <v>81</v>
      </c>
      <c r="AT255" s="158" t="s">
        <v>72</v>
      </c>
      <c r="AU255" s="158" t="s">
        <v>81</v>
      </c>
      <c r="AY255" s="150" t="s">
        <v>166</v>
      </c>
      <c r="BK255" s="159">
        <f>SUM(BK256:BK261)</f>
        <v>0</v>
      </c>
    </row>
    <row r="256" spans="1:65" s="2" customFormat="1" ht="21.75" customHeight="1">
      <c r="A256" s="33"/>
      <c r="B256" s="162"/>
      <c r="C256" s="163" t="s">
        <v>390</v>
      </c>
      <c r="D256" s="163" t="s">
        <v>168</v>
      </c>
      <c r="E256" s="164" t="s">
        <v>455</v>
      </c>
      <c r="F256" s="165" t="s">
        <v>456</v>
      </c>
      <c r="G256" s="166" t="s">
        <v>252</v>
      </c>
      <c r="H256" s="167">
        <v>0.9</v>
      </c>
      <c r="I256" s="168"/>
      <c r="J256" s="169">
        <f>ROUND(I256*H256,2)</f>
        <v>0</v>
      </c>
      <c r="K256" s="165" t="s">
        <v>172</v>
      </c>
      <c r="L256" s="34"/>
      <c r="M256" s="170" t="s">
        <v>1</v>
      </c>
      <c r="N256" s="171" t="s">
        <v>38</v>
      </c>
      <c r="O256" s="59"/>
      <c r="P256" s="172">
        <f>O256*H256</f>
        <v>0</v>
      </c>
      <c r="Q256" s="172">
        <v>0</v>
      </c>
      <c r="R256" s="172">
        <f>Q256*H256</f>
        <v>0</v>
      </c>
      <c r="S256" s="172">
        <v>0</v>
      </c>
      <c r="T256" s="173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4" t="s">
        <v>173</v>
      </c>
      <c r="AT256" s="174" t="s">
        <v>168</v>
      </c>
      <c r="AU256" s="174" t="s">
        <v>83</v>
      </c>
      <c r="AY256" s="18" t="s">
        <v>166</v>
      </c>
      <c r="BE256" s="175">
        <f>IF(N256="základní",J256,0)</f>
        <v>0</v>
      </c>
      <c r="BF256" s="175">
        <f>IF(N256="snížená",J256,0)</f>
        <v>0</v>
      </c>
      <c r="BG256" s="175">
        <f>IF(N256="zákl. přenesená",J256,0)</f>
        <v>0</v>
      </c>
      <c r="BH256" s="175">
        <f>IF(N256="sníž. přenesená",J256,0)</f>
        <v>0</v>
      </c>
      <c r="BI256" s="175">
        <f>IF(N256="nulová",J256,0)</f>
        <v>0</v>
      </c>
      <c r="BJ256" s="18" t="s">
        <v>81</v>
      </c>
      <c r="BK256" s="175">
        <f>ROUND(I256*H256,2)</f>
        <v>0</v>
      </c>
      <c r="BL256" s="18" t="s">
        <v>173</v>
      </c>
      <c r="BM256" s="174" t="s">
        <v>958</v>
      </c>
    </row>
    <row r="257" spans="1:65" s="13" customFormat="1" ht="11.25">
      <c r="B257" s="176"/>
      <c r="D257" s="177" t="s">
        <v>175</v>
      </c>
      <c r="E257" s="178" t="s">
        <v>1</v>
      </c>
      <c r="F257" s="179" t="s">
        <v>959</v>
      </c>
      <c r="H257" s="180">
        <v>0.9</v>
      </c>
      <c r="I257" s="181"/>
      <c r="L257" s="176"/>
      <c r="M257" s="182"/>
      <c r="N257" s="183"/>
      <c r="O257" s="183"/>
      <c r="P257" s="183"/>
      <c r="Q257" s="183"/>
      <c r="R257" s="183"/>
      <c r="S257" s="183"/>
      <c r="T257" s="184"/>
      <c r="AT257" s="178" t="s">
        <v>175</v>
      </c>
      <c r="AU257" s="178" t="s">
        <v>83</v>
      </c>
      <c r="AV257" s="13" t="s">
        <v>83</v>
      </c>
      <c r="AW257" s="13" t="s">
        <v>30</v>
      </c>
      <c r="AX257" s="13" t="s">
        <v>73</v>
      </c>
      <c r="AY257" s="178" t="s">
        <v>166</v>
      </c>
    </row>
    <row r="258" spans="1:65" s="14" customFormat="1" ht="11.25">
      <c r="B258" s="185"/>
      <c r="D258" s="177" t="s">
        <v>175</v>
      </c>
      <c r="E258" s="186" t="s">
        <v>960</v>
      </c>
      <c r="F258" s="187" t="s">
        <v>176</v>
      </c>
      <c r="H258" s="188">
        <v>0.9</v>
      </c>
      <c r="I258" s="189"/>
      <c r="L258" s="185"/>
      <c r="M258" s="190"/>
      <c r="N258" s="191"/>
      <c r="O258" s="191"/>
      <c r="P258" s="191"/>
      <c r="Q258" s="191"/>
      <c r="R258" s="191"/>
      <c r="S258" s="191"/>
      <c r="T258" s="192"/>
      <c r="AT258" s="186" t="s">
        <v>175</v>
      </c>
      <c r="AU258" s="186" t="s">
        <v>83</v>
      </c>
      <c r="AV258" s="14" t="s">
        <v>173</v>
      </c>
      <c r="AW258" s="14" t="s">
        <v>30</v>
      </c>
      <c r="AX258" s="14" t="s">
        <v>81</v>
      </c>
      <c r="AY258" s="186" t="s">
        <v>166</v>
      </c>
    </row>
    <row r="259" spans="1:65" s="2" customFormat="1" ht="16.5" customHeight="1">
      <c r="A259" s="33"/>
      <c r="B259" s="162"/>
      <c r="C259" s="163" t="s">
        <v>397</v>
      </c>
      <c r="D259" s="163" t="s">
        <v>168</v>
      </c>
      <c r="E259" s="164" t="s">
        <v>463</v>
      </c>
      <c r="F259" s="165" t="s">
        <v>464</v>
      </c>
      <c r="G259" s="166" t="s">
        <v>171</v>
      </c>
      <c r="H259" s="167">
        <v>6.9</v>
      </c>
      <c r="I259" s="168"/>
      <c r="J259" s="169">
        <f>ROUND(I259*H259,2)</f>
        <v>0</v>
      </c>
      <c r="K259" s="165" t="s">
        <v>172</v>
      </c>
      <c r="L259" s="34"/>
      <c r="M259" s="170" t="s">
        <v>1</v>
      </c>
      <c r="N259" s="171" t="s">
        <v>38</v>
      </c>
      <c r="O259" s="59"/>
      <c r="P259" s="172">
        <f>O259*H259</f>
        <v>0</v>
      </c>
      <c r="Q259" s="172">
        <v>6.3899999999999998E-3</v>
      </c>
      <c r="R259" s="172">
        <f>Q259*H259</f>
        <v>4.4090999999999998E-2</v>
      </c>
      <c r="S259" s="172">
        <v>0</v>
      </c>
      <c r="T259" s="173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74" t="s">
        <v>173</v>
      </c>
      <c r="AT259" s="174" t="s">
        <v>168</v>
      </c>
      <c r="AU259" s="174" t="s">
        <v>83</v>
      </c>
      <c r="AY259" s="18" t="s">
        <v>166</v>
      </c>
      <c r="BE259" s="175">
        <f>IF(N259="základní",J259,0)</f>
        <v>0</v>
      </c>
      <c r="BF259" s="175">
        <f>IF(N259="snížená",J259,0)</f>
        <v>0</v>
      </c>
      <c r="BG259" s="175">
        <f>IF(N259="zákl. přenesená",J259,0)</f>
        <v>0</v>
      </c>
      <c r="BH259" s="175">
        <f>IF(N259="sníž. přenesená",J259,0)</f>
        <v>0</v>
      </c>
      <c r="BI259" s="175">
        <f>IF(N259="nulová",J259,0)</f>
        <v>0</v>
      </c>
      <c r="BJ259" s="18" t="s">
        <v>81</v>
      </c>
      <c r="BK259" s="175">
        <f>ROUND(I259*H259,2)</f>
        <v>0</v>
      </c>
      <c r="BL259" s="18" t="s">
        <v>173</v>
      </c>
      <c r="BM259" s="174" t="s">
        <v>961</v>
      </c>
    </row>
    <row r="260" spans="1:65" s="13" customFormat="1" ht="11.25">
      <c r="B260" s="176"/>
      <c r="D260" s="177" t="s">
        <v>175</v>
      </c>
      <c r="E260" s="178" t="s">
        <v>1</v>
      </c>
      <c r="F260" s="179" t="s">
        <v>962</v>
      </c>
      <c r="H260" s="180">
        <v>6.9</v>
      </c>
      <c r="I260" s="181"/>
      <c r="L260" s="176"/>
      <c r="M260" s="182"/>
      <c r="N260" s="183"/>
      <c r="O260" s="183"/>
      <c r="P260" s="183"/>
      <c r="Q260" s="183"/>
      <c r="R260" s="183"/>
      <c r="S260" s="183"/>
      <c r="T260" s="184"/>
      <c r="AT260" s="178" t="s">
        <v>175</v>
      </c>
      <c r="AU260" s="178" t="s">
        <v>83</v>
      </c>
      <c r="AV260" s="13" t="s">
        <v>83</v>
      </c>
      <c r="AW260" s="13" t="s">
        <v>30</v>
      </c>
      <c r="AX260" s="13" t="s">
        <v>73</v>
      </c>
      <c r="AY260" s="178" t="s">
        <v>166</v>
      </c>
    </row>
    <row r="261" spans="1:65" s="14" customFormat="1" ht="11.25">
      <c r="B261" s="185"/>
      <c r="D261" s="177" t="s">
        <v>175</v>
      </c>
      <c r="E261" s="186" t="s">
        <v>1</v>
      </c>
      <c r="F261" s="187" t="s">
        <v>176</v>
      </c>
      <c r="H261" s="188">
        <v>6.9</v>
      </c>
      <c r="I261" s="189"/>
      <c r="L261" s="185"/>
      <c r="M261" s="190"/>
      <c r="N261" s="191"/>
      <c r="O261" s="191"/>
      <c r="P261" s="191"/>
      <c r="Q261" s="191"/>
      <c r="R261" s="191"/>
      <c r="S261" s="191"/>
      <c r="T261" s="192"/>
      <c r="AT261" s="186" t="s">
        <v>175</v>
      </c>
      <c r="AU261" s="186" t="s">
        <v>83</v>
      </c>
      <c r="AV261" s="14" t="s">
        <v>173</v>
      </c>
      <c r="AW261" s="14" t="s">
        <v>30</v>
      </c>
      <c r="AX261" s="14" t="s">
        <v>81</v>
      </c>
      <c r="AY261" s="186" t="s">
        <v>166</v>
      </c>
    </row>
    <row r="262" spans="1:65" s="12" customFormat="1" ht="22.9" customHeight="1">
      <c r="B262" s="149"/>
      <c r="D262" s="150" t="s">
        <v>72</v>
      </c>
      <c r="E262" s="160" t="s">
        <v>200</v>
      </c>
      <c r="F262" s="160" t="s">
        <v>963</v>
      </c>
      <c r="I262" s="152"/>
      <c r="J262" s="161">
        <f>BK262</f>
        <v>0</v>
      </c>
      <c r="L262" s="149"/>
      <c r="M262" s="154"/>
      <c r="N262" s="155"/>
      <c r="O262" s="155"/>
      <c r="P262" s="156">
        <f>SUM(P263:P275)</f>
        <v>0</v>
      </c>
      <c r="Q262" s="155"/>
      <c r="R262" s="156">
        <f>SUM(R263:R275)</f>
        <v>28.661375000000003</v>
      </c>
      <c r="S262" s="155"/>
      <c r="T262" s="157">
        <f>SUM(T263:T275)</f>
        <v>0</v>
      </c>
      <c r="AR262" s="150" t="s">
        <v>81</v>
      </c>
      <c r="AT262" s="158" t="s">
        <v>72</v>
      </c>
      <c r="AU262" s="158" t="s">
        <v>81</v>
      </c>
      <c r="AY262" s="150" t="s">
        <v>166</v>
      </c>
      <c r="BK262" s="159">
        <f>SUM(BK263:BK275)</f>
        <v>0</v>
      </c>
    </row>
    <row r="263" spans="1:65" s="2" customFormat="1" ht="16.5" customHeight="1">
      <c r="A263" s="33"/>
      <c r="B263" s="162"/>
      <c r="C263" s="163" t="s">
        <v>403</v>
      </c>
      <c r="D263" s="163" t="s">
        <v>168</v>
      </c>
      <c r="E263" s="164" t="s">
        <v>472</v>
      </c>
      <c r="F263" s="165" t="s">
        <v>473</v>
      </c>
      <c r="G263" s="166" t="s">
        <v>171</v>
      </c>
      <c r="H263" s="167">
        <v>47.52</v>
      </c>
      <c r="I263" s="168"/>
      <c r="J263" s="169">
        <f>ROUND(I263*H263,2)</f>
        <v>0</v>
      </c>
      <c r="K263" s="165" t="s">
        <v>1</v>
      </c>
      <c r="L263" s="34"/>
      <c r="M263" s="170" t="s">
        <v>1</v>
      </c>
      <c r="N263" s="171" t="s">
        <v>38</v>
      </c>
      <c r="O263" s="59"/>
      <c r="P263" s="172">
        <f>O263*H263</f>
        <v>0</v>
      </c>
      <c r="Q263" s="172">
        <v>0.6</v>
      </c>
      <c r="R263" s="172">
        <f>Q263*H263</f>
        <v>28.512</v>
      </c>
      <c r="S263" s="172">
        <v>0</v>
      </c>
      <c r="T263" s="173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74" t="s">
        <v>173</v>
      </c>
      <c r="AT263" s="174" t="s">
        <v>168</v>
      </c>
      <c r="AU263" s="174" t="s">
        <v>83</v>
      </c>
      <c r="AY263" s="18" t="s">
        <v>166</v>
      </c>
      <c r="BE263" s="175">
        <f>IF(N263="základní",J263,0)</f>
        <v>0</v>
      </c>
      <c r="BF263" s="175">
        <f>IF(N263="snížená",J263,0)</f>
        <v>0</v>
      </c>
      <c r="BG263" s="175">
        <f>IF(N263="zákl. přenesená",J263,0)</f>
        <v>0</v>
      </c>
      <c r="BH263" s="175">
        <f>IF(N263="sníž. přenesená",J263,0)</f>
        <v>0</v>
      </c>
      <c r="BI263" s="175">
        <f>IF(N263="nulová",J263,0)</f>
        <v>0</v>
      </c>
      <c r="BJ263" s="18" t="s">
        <v>81</v>
      </c>
      <c r="BK263" s="175">
        <f>ROUND(I263*H263,2)</f>
        <v>0</v>
      </c>
      <c r="BL263" s="18" t="s">
        <v>173</v>
      </c>
      <c r="BM263" s="174" t="s">
        <v>964</v>
      </c>
    </row>
    <row r="264" spans="1:65" s="16" customFormat="1" ht="11.25">
      <c r="B264" s="201"/>
      <c r="D264" s="177" t="s">
        <v>175</v>
      </c>
      <c r="E264" s="202" t="s">
        <v>1</v>
      </c>
      <c r="F264" s="203" t="s">
        <v>965</v>
      </c>
      <c r="H264" s="202" t="s">
        <v>1</v>
      </c>
      <c r="I264" s="204"/>
      <c r="L264" s="201"/>
      <c r="M264" s="205"/>
      <c r="N264" s="206"/>
      <c r="O264" s="206"/>
      <c r="P264" s="206"/>
      <c r="Q264" s="206"/>
      <c r="R264" s="206"/>
      <c r="S264" s="206"/>
      <c r="T264" s="207"/>
      <c r="AT264" s="202" t="s">
        <v>175</v>
      </c>
      <c r="AU264" s="202" t="s">
        <v>83</v>
      </c>
      <c r="AV264" s="16" t="s">
        <v>81</v>
      </c>
      <c r="AW264" s="16" t="s">
        <v>30</v>
      </c>
      <c r="AX264" s="16" t="s">
        <v>73</v>
      </c>
      <c r="AY264" s="202" t="s">
        <v>166</v>
      </c>
    </row>
    <row r="265" spans="1:65" s="13" customFormat="1" ht="11.25">
      <c r="B265" s="176"/>
      <c r="D265" s="177" t="s">
        <v>175</v>
      </c>
      <c r="E265" s="178" t="s">
        <v>1</v>
      </c>
      <c r="F265" s="179" t="s">
        <v>966</v>
      </c>
      <c r="H265" s="180">
        <v>47.52</v>
      </c>
      <c r="I265" s="181"/>
      <c r="L265" s="176"/>
      <c r="M265" s="182"/>
      <c r="N265" s="183"/>
      <c r="O265" s="183"/>
      <c r="P265" s="183"/>
      <c r="Q265" s="183"/>
      <c r="R265" s="183"/>
      <c r="S265" s="183"/>
      <c r="T265" s="184"/>
      <c r="AT265" s="178" t="s">
        <v>175</v>
      </c>
      <c r="AU265" s="178" t="s">
        <v>83</v>
      </c>
      <c r="AV265" s="13" t="s">
        <v>83</v>
      </c>
      <c r="AW265" s="13" t="s">
        <v>30</v>
      </c>
      <c r="AX265" s="13" t="s">
        <v>73</v>
      </c>
      <c r="AY265" s="178" t="s">
        <v>166</v>
      </c>
    </row>
    <row r="266" spans="1:65" s="14" customFormat="1" ht="11.25">
      <c r="B266" s="185"/>
      <c r="D266" s="177" t="s">
        <v>175</v>
      </c>
      <c r="E266" s="186" t="s">
        <v>1</v>
      </c>
      <c r="F266" s="187" t="s">
        <v>176</v>
      </c>
      <c r="H266" s="188">
        <v>47.52</v>
      </c>
      <c r="I266" s="189"/>
      <c r="L266" s="185"/>
      <c r="M266" s="190"/>
      <c r="N266" s="191"/>
      <c r="O266" s="191"/>
      <c r="P266" s="191"/>
      <c r="Q266" s="191"/>
      <c r="R266" s="191"/>
      <c r="S266" s="191"/>
      <c r="T266" s="192"/>
      <c r="AT266" s="186" t="s">
        <v>175</v>
      </c>
      <c r="AU266" s="186" t="s">
        <v>83</v>
      </c>
      <c r="AV266" s="14" t="s">
        <v>173</v>
      </c>
      <c r="AW266" s="14" t="s">
        <v>30</v>
      </c>
      <c r="AX266" s="14" t="s">
        <v>81</v>
      </c>
      <c r="AY266" s="186" t="s">
        <v>166</v>
      </c>
    </row>
    <row r="267" spans="1:65" s="2" customFormat="1" ht="16.5" customHeight="1">
      <c r="A267" s="33"/>
      <c r="B267" s="162"/>
      <c r="C267" s="163" t="s">
        <v>408</v>
      </c>
      <c r="D267" s="163" t="s">
        <v>168</v>
      </c>
      <c r="E267" s="164" t="s">
        <v>525</v>
      </c>
      <c r="F267" s="165" t="s">
        <v>526</v>
      </c>
      <c r="G267" s="166" t="s">
        <v>171</v>
      </c>
      <c r="H267" s="167">
        <v>1.2</v>
      </c>
      <c r="I267" s="168"/>
      <c r="J267" s="169">
        <f>ROUND(I267*H267,2)</f>
        <v>0</v>
      </c>
      <c r="K267" s="165" t="s">
        <v>172</v>
      </c>
      <c r="L267" s="34"/>
      <c r="M267" s="170" t="s">
        <v>1</v>
      </c>
      <c r="N267" s="171" t="s">
        <v>38</v>
      </c>
      <c r="O267" s="59"/>
      <c r="P267" s="172">
        <f>O267*H267</f>
        <v>0</v>
      </c>
      <c r="Q267" s="172">
        <v>0</v>
      </c>
      <c r="R267" s="172">
        <f>Q267*H267</f>
        <v>0</v>
      </c>
      <c r="S267" s="172">
        <v>0</v>
      </c>
      <c r="T267" s="173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74" t="s">
        <v>173</v>
      </c>
      <c r="AT267" s="174" t="s">
        <v>168</v>
      </c>
      <c r="AU267" s="174" t="s">
        <v>83</v>
      </c>
      <c r="AY267" s="18" t="s">
        <v>166</v>
      </c>
      <c r="BE267" s="175">
        <f>IF(N267="základní",J267,0)</f>
        <v>0</v>
      </c>
      <c r="BF267" s="175">
        <f>IF(N267="snížená",J267,0)</f>
        <v>0</v>
      </c>
      <c r="BG267" s="175">
        <f>IF(N267="zákl. přenesená",J267,0)</f>
        <v>0</v>
      </c>
      <c r="BH267" s="175">
        <f>IF(N267="sníž. přenesená",J267,0)</f>
        <v>0</v>
      </c>
      <c r="BI267" s="175">
        <f>IF(N267="nulová",J267,0)</f>
        <v>0</v>
      </c>
      <c r="BJ267" s="18" t="s">
        <v>81</v>
      </c>
      <c r="BK267" s="175">
        <f>ROUND(I267*H267,2)</f>
        <v>0</v>
      </c>
      <c r="BL267" s="18" t="s">
        <v>173</v>
      </c>
      <c r="BM267" s="174" t="s">
        <v>967</v>
      </c>
    </row>
    <row r="268" spans="1:65" s="13" customFormat="1" ht="11.25">
      <c r="B268" s="176"/>
      <c r="D268" s="177" t="s">
        <v>175</v>
      </c>
      <c r="E268" s="178" t="s">
        <v>1</v>
      </c>
      <c r="F268" s="179" t="s">
        <v>825</v>
      </c>
      <c r="H268" s="180">
        <v>1.2</v>
      </c>
      <c r="I268" s="181"/>
      <c r="L268" s="176"/>
      <c r="M268" s="182"/>
      <c r="N268" s="183"/>
      <c r="O268" s="183"/>
      <c r="P268" s="183"/>
      <c r="Q268" s="183"/>
      <c r="R268" s="183"/>
      <c r="S268" s="183"/>
      <c r="T268" s="184"/>
      <c r="AT268" s="178" t="s">
        <v>175</v>
      </c>
      <c r="AU268" s="178" t="s">
        <v>83</v>
      </c>
      <c r="AV268" s="13" t="s">
        <v>83</v>
      </c>
      <c r="AW268" s="13" t="s">
        <v>30</v>
      </c>
      <c r="AX268" s="13" t="s">
        <v>73</v>
      </c>
      <c r="AY268" s="178" t="s">
        <v>166</v>
      </c>
    </row>
    <row r="269" spans="1:65" s="14" customFormat="1" ht="11.25">
      <c r="B269" s="185"/>
      <c r="D269" s="177" t="s">
        <v>175</v>
      </c>
      <c r="E269" s="186" t="s">
        <v>1</v>
      </c>
      <c r="F269" s="187" t="s">
        <v>176</v>
      </c>
      <c r="H269" s="188">
        <v>1.2</v>
      </c>
      <c r="I269" s="189"/>
      <c r="L269" s="185"/>
      <c r="M269" s="190"/>
      <c r="N269" s="191"/>
      <c r="O269" s="191"/>
      <c r="P269" s="191"/>
      <c r="Q269" s="191"/>
      <c r="R269" s="191"/>
      <c r="S269" s="191"/>
      <c r="T269" s="192"/>
      <c r="AT269" s="186" t="s">
        <v>175</v>
      </c>
      <c r="AU269" s="186" t="s">
        <v>83</v>
      </c>
      <c r="AV269" s="14" t="s">
        <v>173</v>
      </c>
      <c r="AW269" s="14" t="s">
        <v>30</v>
      </c>
      <c r="AX269" s="14" t="s">
        <v>81</v>
      </c>
      <c r="AY269" s="186" t="s">
        <v>166</v>
      </c>
    </row>
    <row r="270" spans="1:65" s="2" customFormat="1" ht="21.75" customHeight="1">
      <c r="A270" s="33"/>
      <c r="B270" s="162"/>
      <c r="C270" s="163" t="s">
        <v>412</v>
      </c>
      <c r="D270" s="163" t="s">
        <v>168</v>
      </c>
      <c r="E270" s="164" t="s">
        <v>968</v>
      </c>
      <c r="F270" s="165" t="s">
        <v>969</v>
      </c>
      <c r="G270" s="166" t="s">
        <v>171</v>
      </c>
      <c r="H270" s="167">
        <v>1.2</v>
      </c>
      <c r="I270" s="168"/>
      <c r="J270" s="169">
        <f>ROUND(I270*H270,2)</f>
        <v>0</v>
      </c>
      <c r="K270" s="165" t="s">
        <v>172</v>
      </c>
      <c r="L270" s="34"/>
      <c r="M270" s="170" t="s">
        <v>1</v>
      </c>
      <c r="N270" s="171" t="s">
        <v>38</v>
      </c>
      <c r="O270" s="59"/>
      <c r="P270" s="172">
        <f>O270*H270</f>
        <v>0</v>
      </c>
      <c r="Q270" s="172">
        <v>0.10100000000000001</v>
      </c>
      <c r="R270" s="172">
        <f>Q270*H270</f>
        <v>0.1212</v>
      </c>
      <c r="S270" s="172">
        <v>0</v>
      </c>
      <c r="T270" s="173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4" t="s">
        <v>173</v>
      </c>
      <c r="AT270" s="174" t="s">
        <v>168</v>
      </c>
      <c r="AU270" s="174" t="s">
        <v>83</v>
      </c>
      <c r="AY270" s="18" t="s">
        <v>166</v>
      </c>
      <c r="BE270" s="175">
        <f>IF(N270="základní",J270,0)</f>
        <v>0</v>
      </c>
      <c r="BF270" s="175">
        <f>IF(N270="snížená",J270,0)</f>
        <v>0</v>
      </c>
      <c r="BG270" s="175">
        <f>IF(N270="zákl. přenesená",J270,0)</f>
        <v>0</v>
      </c>
      <c r="BH270" s="175">
        <f>IF(N270="sníž. přenesená",J270,0)</f>
        <v>0</v>
      </c>
      <c r="BI270" s="175">
        <f>IF(N270="nulová",J270,0)</f>
        <v>0</v>
      </c>
      <c r="BJ270" s="18" t="s">
        <v>81</v>
      </c>
      <c r="BK270" s="175">
        <f>ROUND(I270*H270,2)</f>
        <v>0</v>
      </c>
      <c r="BL270" s="18" t="s">
        <v>173</v>
      </c>
      <c r="BM270" s="174" t="s">
        <v>970</v>
      </c>
    </row>
    <row r="271" spans="1:65" s="13" customFormat="1" ht="11.25">
      <c r="B271" s="176"/>
      <c r="D271" s="177" t="s">
        <v>175</v>
      </c>
      <c r="E271" s="178" t="s">
        <v>1</v>
      </c>
      <c r="F271" s="179" t="s">
        <v>825</v>
      </c>
      <c r="H271" s="180">
        <v>1.2</v>
      </c>
      <c r="I271" s="181"/>
      <c r="L271" s="176"/>
      <c r="M271" s="182"/>
      <c r="N271" s="183"/>
      <c r="O271" s="183"/>
      <c r="P271" s="183"/>
      <c r="Q271" s="183"/>
      <c r="R271" s="183"/>
      <c r="S271" s="183"/>
      <c r="T271" s="184"/>
      <c r="AT271" s="178" t="s">
        <v>175</v>
      </c>
      <c r="AU271" s="178" t="s">
        <v>83</v>
      </c>
      <c r="AV271" s="13" t="s">
        <v>83</v>
      </c>
      <c r="AW271" s="13" t="s">
        <v>30</v>
      </c>
      <c r="AX271" s="13" t="s">
        <v>81</v>
      </c>
      <c r="AY271" s="178" t="s">
        <v>166</v>
      </c>
    </row>
    <row r="272" spans="1:65" s="2" customFormat="1" ht="21.75" customHeight="1">
      <c r="A272" s="33"/>
      <c r="B272" s="162"/>
      <c r="C272" s="208" t="s">
        <v>417</v>
      </c>
      <c r="D272" s="208" t="s">
        <v>391</v>
      </c>
      <c r="E272" s="209" t="s">
        <v>971</v>
      </c>
      <c r="F272" s="210" t="s">
        <v>972</v>
      </c>
      <c r="G272" s="211" t="s">
        <v>171</v>
      </c>
      <c r="H272" s="212">
        <v>0.245</v>
      </c>
      <c r="I272" s="213"/>
      <c r="J272" s="214">
        <f>ROUND(I272*H272,2)</f>
        <v>0</v>
      </c>
      <c r="K272" s="210" t="s">
        <v>172</v>
      </c>
      <c r="L272" s="215"/>
      <c r="M272" s="216" t="s">
        <v>1</v>
      </c>
      <c r="N272" s="217" t="s">
        <v>38</v>
      </c>
      <c r="O272" s="59"/>
      <c r="P272" s="172">
        <f>O272*H272</f>
        <v>0</v>
      </c>
      <c r="Q272" s="172">
        <v>0.115</v>
      </c>
      <c r="R272" s="172">
        <f>Q272*H272</f>
        <v>2.8175000000000002E-2</v>
      </c>
      <c r="S272" s="172">
        <v>0</v>
      </c>
      <c r="T272" s="173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4" t="s">
        <v>226</v>
      </c>
      <c r="AT272" s="174" t="s">
        <v>391</v>
      </c>
      <c r="AU272" s="174" t="s">
        <v>83</v>
      </c>
      <c r="AY272" s="18" t="s">
        <v>166</v>
      </c>
      <c r="BE272" s="175">
        <f>IF(N272="základní",J272,0)</f>
        <v>0</v>
      </c>
      <c r="BF272" s="175">
        <f>IF(N272="snížená",J272,0)</f>
        <v>0</v>
      </c>
      <c r="BG272" s="175">
        <f>IF(N272="zákl. přenesená",J272,0)</f>
        <v>0</v>
      </c>
      <c r="BH272" s="175">
        <f>IF(N272="sníž. přenesená",J272,0)</f>
        <v>0</v>
      </c>
      <c r="BI272" s="175">
        <f>IF(N272="nulová",J272,0)</f>
        <v>0</v>
      </c>
      <c r="BJ272" s="18" t="s">
        <v>81</v>
      </c>
      <c r="BK272" s="175">
        <f>ROUND(I272*H272,2)</f>
        <v>0</v>
      </c>
      <c r="BL272" s="18" t="s">
        <v>173</v>
      </c>
      <c r="BM272" s="174" t="s">
        <v>973</v>
      </c>
    </row>
    <row r="273" spans="1:65" s="16" customFormat="1" ht="11.25">
      <c r="B273" s="201"/>
      <c r="D273" s="177" t="s">
        <v>175</v>
      </c>
      <c r="E273" s="202" t="s">
        <v>1</v>
      </c>
      <c r="F273" s="203" t="s">
        <v>974</v>
      </c>
      <c r="H273" s="202" t="s">
        <v>1</v>
      </c>
      <c r="I273" s="204"/>
      <c r="L273" s="201"/>
      <c r="M273" s="205"/>
      <c r="N273" s="206"/>
      <c r="O273" s="206"/>
      <c r="P273" s="206"/>
      <c r="Q273" s="206"/>
      <c r="R273" s="206"/>
      <c r="S273" s="206"/>
      <c r="T273" s="207"/>
      <c r="AT273" s="202" t="s">
        <v>175</v>
      </c>
      <c r="AU273" s="202" t="s">
        <v>83</v>
      </c>
      <c r="AV273" s="16" t="s">
        <v>81</v>
      </c>
      <c r="AW273" s="16" t="s">
        <v>30</v>
      </c>
      <c r="AX273" s="16" t="s">
        <v>73</v>
      </c>
      <c r="AY273" s="202" t="s">
        <v>166</v>
      </c>
    </row>
    <row r="274" spans="1:65" s="13" customFormat="1" ht="11.25">
      <c r="B274" s="176"/>
      <c r="D274" s="177" t="s">
        <v>175</v>
      </c>
      <c r="E274" s="178" t="s">
        <v>1</v>
      </c>
      <c r="F274" s="179" t="s">
        <v>975</v>
      </c>
      <c r="H274" s="180">
        <v>0.24</v>
      </c>
      <c r="I274" s="181"/>
      <c r="L274" s="176"/>
      <c r="M274" s="182"/>
      <c r="N274" s="183"/>
      <c r="O274" s="183"/>
      <c r="P274" s="183"/>
      <c r="Q274" s="183"/>
      <c r="R274" s="183"/>
      <c r="S274" s="183"/>
      <c r="T274" s="184"/>
      <c r="AT274" s="178" t="s">
        <v>175</v>
      </c>
      <c r="AU274" s="178" t="s">
        <v>83</v>
      </c>
      <c r="AV274" s="13" t="s">
        <v>83</v>
      </c>
      <c r="AW274" s="13" t="s">
        <v>30</v>
      </c>
      <c r="AX274" s="13" t="s">
        <v>81</v>
      </c>
      <c r="AY274" s="178" t="s">
        <v>166</v>
      </c>
    </row>
    <row r="275" spans="1:65" s="13" customFormat="1" ht="11.25">
      <c r="B275" s="176"/>
      <c r="D275" s="177" t="s">
        <v>175</v>
      </c>
      <c r="F275" s="179" t="s">
        <v>976</v>
      </c>
      <c r="H275" s="180">
        <v>0.245</v>
      </c>
      <c r="I275" s="181"/>
      <c r="L275" s="176"/>
      <c r="M275" s="182"/>
      <c r="N275" s="183"/>
      <c r="O275" s="183"/>
      <c r="P275" s="183"/>
      <c r="Q275" s="183"/>
      <c r="R275" s="183"/>
      <c r="S275" s="183"/>
      <c r="T275" s="184"/>
      <c r="AT275" s="178" t="s">
        <v>175</v>
      </c>
      <c r="AU275" s="178" t="s">
        <v>83</v>
      </c>
      <c r="AV275" s="13" t="s">
        <v>83</v>
      </c>
      <c r="AW275" s="13" t="s">
        <v>3</v>
      </c>
      <c r="AX275" s="13" t="s">
        <v>81</v>
      </c>
      <c r="AY275" s="178" t="s">
        <v>166</v>
      </c>
    </row>
    <row r="276" spans="1:65" s="12" customFormat="1" ht="22.9" customHeight="1">
      <c r="B276" s="149"/>
      <c r="D276" s="150" t="s">
        <v>72</v>
      </c>
      <c r="E276" s="160" t="s">
        <v>226</v>
      </c>
      <c r="F276" s="160" t="s">
        <v>529</v>
      </c>
      <c r="I276" s="152"/>
      <c r="J276" s="161">
        <f>BK276</f>
        <v>0</v>
      </c>
      <c r="L276" s="149"/>
      <c r="M276" s="154"/>
      <c r="N276" s="155"/>
      <c r="O276" s="155"/>
      <c r="P276" s="156">
        <f>SUM(P277:P358)</f>
        <v>0</v>
      </c>
      <c r="Q276" s="155"/>
      <c r="R276" s="156">
        <f>SUM(R277:R358)</f>
        <v>0.2103225</v>
      </c>
      <c r="S276" s="155"/>
      <c r="T276" s="157">
        <f>SUM(T277:T358)</f>
        <v>0</v>
      </c>
      <c r="AR276" s="150" t="s">
        <v>81</v>
      </c>
      <c r="AT276" s="158" t="s">
        <v>72</v>
      </c>
      <c r="AU276" s="158" t="s">
        <v>81</v>
      </c>
      <c r="AY276" s="150" t="s">
        <v>166</v>
      </c>
      <c r="BK276" s="159">
        <f>SUM(BK277:BK358)</f>
        <v>0</v>
      </c>
    </row>
    <row r="277" spans="1:65" s="2" customFormat="1" ht="16.5" customHeight="1">
      <c r="A277" s="33"/>
      <c r="B277" s="162"/>
      <c r="C277" s="163" t="s">
        <v>421</v>
      </c>
      <c r="D277" s="163" t="s">
        <v>168</v>
      </c>
      <c r="E277" s="164" t="s">
        <v>550</v>
      </c>
      <c r="F277" s="165" t="s">
        <v>551</v>
      </c>
      <c r="G277" s="166" t="s">
        <v>543</v>
      </c>
      <c r="H277" s="167">
        <v>2</v>
      </c>
      <c r="I277" s="168"/>
      <c r="J277" s="169">
        <f>ROUND(I277*H277,2)</f>
        <v>0</v>
      </c>
      <c r="K277" s="165" t="s">
        <v>1</v>
      </c>
      <c r="L277" s="34"/>
      <c r="M277" s="170" t="s">
        <v>1</v>
      </c>
      <c r="N277" s="171" t="s">
        <v>38</v>
      </c>
      <c r="O277" s="59"/>
      <c r="P277" s="172">
        <f>O277*H277</f>
        <v>0</v>
      </c>
      <c r="Q277" s="172">
        <v>0</v>
      </c>
      <c r="R277" s="172">
        <f>Q277*H277</f>
        <v>0</v>
      </c>
      <c r="S277" s="172">
        <v>0</v>
      </c>
      <c r="T277" s="173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74" t="s">
        <v>173</v>
      </c>
      <c r="AT277" s="174" t="s">
        <v>168</v>
      </c>
      <c r="AU277" s="174" t="s">
        <v>83</v>
      </c>
      <c r="AY277" s="18" t="s">
        <v>166</v>
      </c>
      <c r="BE277" s="175">
        <f>IF(N277="základní",J277,0)</f>
        <v>0</v>
      </c>
      <c r="BF277" s="175">
        <f>IF(N277="snížená",J277,0)</f>
        <v>0</v>
      </c>
      <c r="BG277" s="175">
        <f>IF(N277="zákl. přenesená",J277,0)</f>
        <v>0</v>
      </c>
      <c r="BH277" s="175">
        <f>IF(N277="sníž. přenesená",J277,0)</f>
        <v>0</v>
      </c>
      <c r="BI277" s="175">
        <f>IF(N277="nulová",J277,0)</f>
        <v>0</v>
      </c>
      <c r="BJ277" s="18" t="s">
        <v>81</v>
      </c>
      <c r="BK277" s="175">
        <f>ROUND(I277*H277,2)</f>
        <v>0</v>
      </c>
      <c r="BL277" s="18" t="s">
        <v>173</v>
      </c>
      <c r="BM277" s="174" t="s">
        <v>977</v>
      </c>
    </row>
    <row r="278" spans="1:65" s="13" customFormat="1" ht="11.25">
      <c r="B278" s="176"/>
      <c r="D278" s="177" t="s">
        <v>175</v>
      </c>
      <c r="E278" s="178" t="s">
        <v>1</v>
      </c>
      <c r="F278" s="179" t="s">
        <v>83</v>
      </c>
      <c r="H278" s="180">
        <v>2</v>
      </c>
      <c r="I278" s="181"/>
      <c r="L278" s="176"/>
      <c r="M278" s="182"/>
      <c r="N278" s="183"/>
      <c r="O278" s="183"/>
      <c r="P278" s="183"/>
      <c r="Q278" s="183"/>
      <c r="R278" s="183"/>
      <c r="S278" s="183"/>
      <c r="T278" s="184"/>
      <c r="AT278" s="178" t="s">
        <v>175</v>
      </c>
      <c r="AU278" s="178" t="s">
        <v>83</v>
      </c>
      <c r="AV278" s="13" t="s">
        <v>83</v>
      </c>
      <c r="AW278" s="13" t="s">
        <v>30</v>
      </c>
      <c r="AX278" s="13" t="s">
        <v>81</v>
      </c>
      <c r="AY278" s="178" t="s">
        <v>166</v>
      </c>
    </row>
    <row r="279" spans="1:65" s="2" customFormat="1" ht="16.5" customHeight="1">
      <c r="A279" s="33"/>
      <c r="B279" s="162"/>
      <c r="C279" s="163" t="s">
        <v>427</v>
      </c>
      <c r="D279" s="163" t="s">
        <v>168</v>
      </c>
      <c r="E279" s="164" t="s">
        <v>978</v>
      </c>
      <c r="F279" s="165" t="s">
        <v>979</v>
      </c>
      <c r="G279" s="166" t="s">
        <v>543</v>
      </c>
      <c r="H279" s="167">
        <v>1</v>
      </c>
      <c r="I279" s="168"/>
      <c r="J279" s="169">
        <f>ROUND(I279*H279,2)</f>
        <v>0</v>
      </c>
      <c r="K279" s="165" t="s">
        <v>1</v>
      </c>
      <c r="L279" s="34"/>
      <c r="M279" s="170" t="s">
        <v>1</v>
      </c>
      <c r="N279" s="171" t="s">
        <v>38</v>
      </c>
      <c r="O279" s="59"/>
      <c r="P279" s="172">
        <f>O279*H279</f>
        <v>0</v>
      </c>
      <c r="Q279" s="172">
        <v>0</v>
      </c>
      <c r="R279" s="172">
        <f>Q279*H279</f>
        <v>0</v>
      </c>
      <c r="S279" s="172">
        <v>0</v>
      </c>
      <c r="T279" s="173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74" t="s">
        <v>173</v>
      </c>
      <c r="AT279" s="174" t="s">
        <v>168</v>
      </c>
      <c r="AU279" s="174" t="s">
        <v>83</v>
      </c>
      <c r="AY279" s="18" t="s">
        <v>166</v>
      </c>
      <c r="BE279" s="175">
        <f>IF(N279="základní",J279,0)</f>
        <v>0</v>
      </c>
      <c r="BF279" s="175">
        <f>IF(N279="snížená",J279,0)</f>
        <v>0</v>
      </c>
      <c r="BG279" s="175">
        <f>IF(N279="zákl. přenesená",J279,0)</f>
        <v>0</v>
      </c>
      <c r="BH279" s="175">
        <f>IF(N279="sníž. přenesená",J279,0)</f>
        <v>0</v>
      </c>
      <c r="BI279" s="175">
        <f>IF(N279="nulová",J279,0)</f>
        <v>0</v>
      </c>
      <c r="BJ279" s="18" t="s">
        <v>81</v>
      </c>
      <c r="BK279" s="175">
        <f>ROUND(I279*H279,2)</f>
        <v>0</v>
      </c>
      <c r="BL279" s="18" t="s">
        <v>173</v>
      </c>
      <c r="BM279" s="174" t="s">
        <v>980</v>
      </c>
    </row>
    <row r="280" spans="1:65" s="13" customFormat="1" ht="11.25">
      <c r="B280" s="176"/>
      <c r="D280" s="177" t="s">
        <v>175</v>
      </c>
      <c r="E280" s="178" t="s">
        <v>1</v>
      </c>
      <c r="F280" s="179" t="s">
        <v>81</v>
      </c>
      <c r="H280" s="180">
        <v>1</v>
      </c>
      <c r="I280" s="181"/>
      <c r="L280" s="176"/>
      <c r="M280" s="182"/>
      <c r="N280" s="183"/>
      <c r="O280" s="183"/>
      <c r="P280" s="183"/>
      <c r="Q280" s="183"/>
      <c r="R280" s="183"/>
      <c r="S280" s="183"/>
      <c r="T280" s="184"/>
      <c r="AT280" s="178" t="s">
        <v>175</v>
      </c>
      <c r="AU280" s="178" t="s">
        <v>83</v>
      </c>
      <c r="AV280" s="13" t="s">
        <v>83</v>
      </c>
      <c r="AW280" s="13" t="s">
        <v>30</v>
      </c>
      <c r="AX280" s="13" t="s">
        <v>81</v>
      </c>
      <c r="AY280" s="178" t="s">
        <v>166</v>
      </c>
    </row>
    <row r="281" spans="1:65" s="2" customFormat="1" ht="16.5" customHeight="1">
      <c r="A281" s="33"/>
      <c r="B281" s="162"/>
      <c r="C281" s="163" t="s">
        <v>432</v>
      </c>
      <c r="D281" s="163" t="s">
        <v>168</v>
      </c>
      <c r="E281" s="164" t="s">
        <v>558</v>
      </c>
      <c r="F281" s="165" t="s">
        <v>981</v>
      </c>
      <c r="G281" s="166" t="s">
        <v>543</v>
      </c>
      <c r="H281" s="167">
        <v>1</v>
      </c>
      <c r="I281" s="168"/>
      <c r="J281" s="169">
        <f>ROUND(I281*H281,2)</f>
        <v>0</v>
      </c>
      <c r="K281" s="165" t="s">
        <v>1</v>
      </c>
      <c r="L281" s="34"/>
      <c r="M281" s="170" t="s">
        <v>1</v>
      </c>
      <c r="N281" s="171" t="s">
        <v>38</v>
      </c>
      <c r="O281" s="59"/>
      <c r="P281" s="172">
        <f>O281*H281</f>
        <v>0</v>
      </c>
      <c r="Q281" s="172">
        <v>0</v>
      </c>
      <c r="R281" s="172">
        <f>Q281*H281</f>
        <v>0</v>
      </c>
      <c r="S281" s="172">
        <v>0</v>
      </c>
      <c r="T281" s="173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74" t="s">
        <v>173</v>
      </c>
      <c r="AT281" s="174" t="s">
        <v>168</v>
      </c>
      <c r="AU281" s="174" t="s">
        <v>83</v>
      </c>
      <c r="AY281" s="18" t="s">
        <v>166</v>
      </c>
      <c r="BE281" s="175">
        <f>IF(N281="základní",J281,0)</f>
        <v>0</v>
      </c>
      <c r="BF281" s="175">
        <f>IF(N281="snížená",J281,0)</f>
        <v>0</v>
      </c>
      <c r="BG281" s="175">
        <f>IF(N281="zákl. přenesená",J281,0)</f>
        <v>0</v>
      </c>
      <c r="BH281" s="175">
        <f>IF(N281="sníž. přenesená",J281,0)</f>
        <v>0</v>
      </c>
      <c r="BI281" s="175">
        <f>IF(N281="nulová",J281,0)</f>
        <v>0</v>
      </c>
      <c r="BJ281" s="18" t="s">
        <v>81</v>
      </c>
      <c r="BK281" s="175">
        <f>ROUND(I281*H281,2)</f>
        <v>0</v>
      </c>
      <c r="BL281" s="18" t="s">
        <v>173</v>
      </c>
      <c r="BM281" s="174" t="s">
        <v>982</v>
      </c>
    </row>
    <row r="282" spans="1:65" s="13" customFormat="1" ht="11.25">
      <c r="B282" s="176"/>
      <c r="D282" s="177" t="s">
        <v>175</v>
      </c>
      <c r="E282" s="178" t="s">
        <v>1</v>
      </c>
      <c r="F282" s="179" t="s">
        <v>81</v>
      </c>
      <c r="H282" s="180">
        <v>1</v>
      </c>
      <c r="I282" s="181"/>
      <c r="L282" s="176"/>
      <c r="M282" s="182"/>
      <c r="N282" s="183"/>
      <c r="O282" s="183"/>
      <c r="P282" s="183"/>
      <c r="Q282" s="183"/>
      <c r="R282" s="183"/>
      <c r="S282" s="183"/>
      <c r="T282" s="184"/>
      <c r="AT282" s="178" t="s">
        <v>175</v>
      </c>
      <c r="AU282" s="178" t="s">
        <v>83</v>
      </c>
      <c r="AV282" s="13" t="s">
        <v>83</v>
      </c>
      <c r="AW282" s="13" t="s">
        <v>30</v>
      </c>
      <c r="AX282" s="13" t="s">
        <v>81</v>
      </c>
      <c r="AY282" s="178" t="s">
        <v>166</v>
      </c>
    </row>
    <row r="283" spans="1:65" s="2" customFormat="1" ht="16.5" customHeight="1">
      <c r="A283" s="33"/>
      <c r="B283" s="162"/>
      <c r="C283" s="163" t="s">
        <v>438</v>
      </c>
      <c r="D283" s="163" t="s">
        <v>168</v>
      </c>
      <c r="E283" s="164" t="s">
        <v>983</v>
      </c>
      <c r="F283" s="165" t="s">
        <v>984</v>
      </c>
      <c r="G283" s="166" t="s">
        <v>543</v>
      </c>
      <c r="H283" s="167">
        <v>4</v>
      </c>
      <c r="I283" s="168"/>
      <c r="J283" s="169">
        <f>ROUND(I283*H283,2)</f>
        <v>0</v>
      </c>
      <c r="K283" s="165" t="s">
        <v>1</v>
      </c>
      <c r="L283" s="34"/>
      <c r="M283" s="170" t="s">
        <v>1</v>
      </c>
      <c r="N283" s="171" t="s">
        <v>38</v>
      </c>
      <c r="O283" s="59"/>
      <c r="P283" s="172">
        <f>O283*H283</f>
        <v>0</v>
      </c>
      <c r="Q283" s="172">
        <v>0</v>
      </c>
      <c r="R283" s="172">
        <f>Q283*H283</f>
        <v>0</v>
      </c>
      <c r="S283" s="172">
        <v>0</v>
      </c>
      <c r="T283" s="173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4" t="s">
        <v>173</v>
      </c>
      <c r="AT283" s="174" t="s">
        <v>168</v>
      </c>
      <c r="AU283" s="174" t="s">
        <v>83</v>
      </c>
      <c r="AY283" s="18" t="s">
        <v>166</v>
      </c>
      <c r="BE283" s="175">
        <f>IF(N283="základní",J283,0)</f>
        <v>0</v>
      </c>
      <c r="BF283" s="175">
        <f>IF(N283="snížená",J283,0)</f>
        <v>0</v>
      </c>
      <c r="BG283" s="175">
        <f>IF(N283="zákl. přenesená",J283,0)</f>
        <v>0</v>
      </c>
      <c r="BH283" s="175">
        <f>IF(N283="sníž. přenesená",J283,0)</f>
        <v>0</v>
      </c>
      <c r="BI283" s="175">
        <f>IF(N283="nulová",J283,0)</f>
        <v>0</v>
      </c>
      <c r="BJ283" s="18" t="s">
        <v>81</v>
      </c>
      <c r="BK283" s="175">
        <f>ROUND(I283*H283,2)</f>
        <v>0</v>
      </c>
      <c r="BL283" s="18" t="s">
        <v>173</v>
      </c>
      <c r="BM283" s="174" t="s">
        <v>985</v>
      </c>
    </row>
    <row r="284" spans="1:65" s="13" customFormat="1" ht="11.25">
      <c r="B284" s="176"/>
      <c r="D284" s="177" t="s">
        <v>175</v>
      </c>
      <c r="E284" s="178" t="s">
        <v>1</v>
      </c>
      <c r="F284" s="179" t="s">
        <v>173</v>
      </c>
      <c r="H284" s="180">
        <v>4</v>
      </c>
      <c r="I284" s="181"/>
      <c r="L284" s="176"/>
      <c r="M284" s="182"/>
      <c r="N284" s="183"/>
      <c r="O284" s="183"/>
      <c r="P284" s="183"/>
      <c r="Q284" s="183"/>
      <c r="R284" s="183"/>
      <c r="S284" s="183"/>
      <c r="T284" s="184"/>
      <c r="AT284" s="178" t="s">
        <v>175</v>
      </c>
      <c r="AU284" s="178" t="s">
        <v>83</v>
      </c>
      <c r="AV284" s="13" t="s">
        <v>83</v>
      </c>
      <c r="AW284" s="13" t="s">
        <v>30</v>
      </c>
      <c r="AX284" s="13" t="s">
        <v>81</v>
      </c>
      <c r="AY284" s="178" t="s">
        <v>166</v>
      </c>
    </row>
    <row r="285" spans="1:65" s="2" customFormat="1" ht="16.5" customHeight="1">
      <c r="A285" s="33"/>
      <c r="B285" s="162"/>
      <c r="C285" s="163" t="s">
        <v>442</v>
      </c>
      <c r="D285" s="163" t="s">
        <v>168</v>
      </c>
      <c r="E285" s="164" t="s">
        <v>986</v>
      </c>
      <c r="F285" s="165" t="s">
        <v>987</v>
      </c>
      <c r="G285" s="166" t="s">
        <v>543</v>
      </c>
      <c r="H285" s="167">
        <v>6</v>
      </c>
      <c r="I285" s="168"/>
      <c r="J285" s="169">
        <f>ROUND(I285*H285,2)</f>
        <v>0</v>
      </c>
      <c r="K285" s="165" t="s">
        <v>1</v>
      </c>
      <c r="L285" s="34"/>
      <c r="M285" s="170" t="s">
        <v>1</v>
      </c>
      <c r="N285" s="171" t="s">
        <v>38</v>
      </c>
      <c r="O285" s="59"/>
      <c r="P285" s="172">
        <f>O285*H285</f>
        <v>0</v>
      </c>
      <c r="Q285" s="172">
        <v>0</v>
      </c>
      <c r="R285" s="172">
        <f>Q285*H285</f>
        <v>0</v>
      </c>
      <c r="S285" s="172">
        <v>0</v>
      </c>
      <c r="T285" s="173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74" t="s">
        <v>173</v>
      </c>
      <c r="AT285" s="174" t="s">
        <v>168</v>
      </c>
      <c r="AU285" s="174" t="s">
        <v>83</v>
      </c>
      <c r="AY285" s="18" t="s">
        <v>166</v>
      </c>
      <c r="BE285" s="175">
        <f>IF(N285="základní",J285,0)</f>
        <v>0</v>
      </c>
      <c r="BF285" s="175">
        <f>IF(N285="snížená",J285,0)</f>
        <v>0</v>
      </c>
      <c r="BG285" s="175">
        <f>IF(N285="zákl. přenesená",J285,0)</f>
        <v>0</v>
      </c>
      <c r="BH285" s="175">
        <f>IF(N285="sníž. přenesená",J285,0)</f>
        <v>0</v>
      </c>
      <c r="BI285" s="175">
        <f>IF(N285="nulová",J285,0)</f>
        <v>0</v>
      </c>
      <c r="BJ285" s="18" t="s">
        <v>81</v>
      </c>
      <c r="BK285" s="175">
        <f>ROUND(I285*H285,2)</f>
        <v>0</v>
      </c>
      <c r="BL285" s="18" t="s">
        <v>173</v>
      </c>
      <c r="BM285" s="174" t="s">
        <v>988</v>
      </c>
    </row>
    <row r="286" spans="1:65" s="13" customFormat="1" ht="11.25">
      <c r="B286" s="176"/>
      <c r="D286" s="177" t="s">
        <v>175</v>
      </c>
      <c r="E286" s="178" t="s">
        <v>1</v>
      </c>
      <c r="F286" s="179" t="s">
        <v>207</v>
      </c>
      <c r="H286" s="180">
        <v>6</v>
      </c>
      <c r="I286" s="181"/>
      <c r="L286" s="176"/>
      <c r="M286" s="182"/>
      <c r="N286" s="183"/>
      <c r="O286" s="183"/>
      <c r="P286" s="183"/>
      <c r="Q286" s="183"/>
      <c r="R286" s="183"/>
      <c r="S286" s="183"/>
      <c r="T286" s="184"/>
      <c r="AT286" s="178" t="s">
        <v>175</v>
      </c>
      <c r="AU286" s="178" t="s">
        <v>83</v>
      </c>
      <c r="AV286" s="13" t="s">
        <v>83</v>
      </c>
      <c r="AW286" s="13" t="s">
        <v>30</v>
      </c>
      <c r="AX286" s="13" t="s">
        <v>81</v>
      </c>
      <c r="AY286" s="178" t="s">
        <v>166</v>
      </c>
    </row>
    <row r="287" spans="1:65" s="2" customFormat="1" ht="16.5" customHeight="1">
      <c r="A287" s="33"/>
      <c r="B287" s="162"/>
      <c r="C287" s="163" t="s">
        <v>448</v>
      </c>
      <c r="D287" s="163" t="s">
        <v>168</v>
      </c>
      <c r="E287" s="164" t="s">
        <v>989</v>
      </c>
      <c r="F287" s="165" t="s">
        <v>990</v>
      </c>
      <c r="G287" s="166" t="s">
        <v>543</v>
      </c>
      <c r="H287" s="167">
        <v>4</v>
      </c>
      <c r="I287" s="168"/>
      <c r="J287" s="169">
        <f>ROUND(I287*H287,2)</f>
        <v>0</v>
      </c>
      <c r="K287" s="165" t="s">
        <v>1</v>
      </c>
      <c r="L287" s="34"/>
      <c r="M287" s="170" t="s">
        <v>1</v>
      </c>
      <c r="N287" s="171" t="s">
        <v>38</v>
      </c>
      <c r="O287" s="59"/>
      <c r="P287" s="172">
        <f>O287*H287</f>
        <v>0</v>
      </c>
      <c r="Q287" s="172">
        <v>0</v>
      </c>
      <c r="R287" s="172">
        <f>Q287*H287</f>
        <v>0</v>
      </c>
      <c r="S287" s="172">
        <v>0</v>
      </c>
      <c r="T287" s="173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74" t="s">
        <v>173</v>
      </c>
      <c r="AT287" s="174" t="s">
        <v>168</v>
      </c>
      <c r="AU287" s="174" t="s">
        <v>83</v>
      </c>
      <c r="AY287" s="18" t="s">
        <v>166</v>
      </c>
      <c r="BE287" s="175">
        <f>IF(N287="základní",J287,0)</f>
        <v>0</v>
      </c>
      <c r="BF287" s="175">
        <f>IF(N287="snížená",J287,0)</f>
        <v>0</v>
      </c>
      <c r="BG287" s="175">
        <f>IF(N287="zákl. přenesená",J287,0)</f>
        <v>0</v>
      </c>
      <c r="BH287" s="175">
        <f>IF(N287="sníž. přenesená",J287,0)</f>
        <v>0</v>
      </c>
      <c r="BI287" s="175">
        <f>IF(N287="nulová",J287,0)</f>
        <v>0</v>
      </c>
      <c r="BJ287" s="18" t="s">
        <v>81</v>
      </c>
      <c r="BK287" s="175">
        <f>ROUND(I287*H287,2)</f>
        <v>0</v>
      </c>
      <c r="BL287" s="18" t="s">
        <v>173</v>
      </c>
      <c r="BM287" s="174" t="s">
        <v>991</v>
      </c>
    </row>
    <row r="288" spans="1:65" s="13" customFormat="1" ht="11.25">
      <c r="B288" s="176"/>
      <c r="D288" s="177" t="s">
        <v>175</v>
      </c>
      <c r="E288" s="178" t="s">
        <v>1</v>
      </c>
      <c r="F288" s="179" t="s">
        <v>173</v>
      </c>
      <c r="H288" s="180">
        <v>4</v>
      </c>
      <c r="I288" s="181"/>
      <c r="L288" s="176"/>
      <c r="M288" s="182"/>
      <c r="N288" s="183"/>
      <c r="O288" s="183"/>
      <c r="P288" s="183"/>
      <c r="Q288" s="183"/>
      <c r="R288" s="183"/>
      <c r="S288" s="183"/>
      <c r="T288" s="184"/>
      <c r="AT288" s="178" t="s">
        <v>175</v>
      </c>
      <c r="AU288" s="178" t="s">
        <v>83</v>
      </c>
      <c r="AV288" s="13" t="s">
        <v>83</v>
      </c>
      <c r="AW288" s="13" t="s">
        <v>30</v>
      </c>
      <c r="AX288" s="13" t="s">
        <v>81</v>
      </c>
      <c r="AY288" s="178" t="s">
        <v>166</v>
      </c>
    </row>
    <row r="289" spans="1:65" s="2" customFormat="1" ht="16.5" customHeight="1">
      <c r="A289" s="33"/>
      <c r="B289" s="162"/>
      <c r="C289" s="163" t="s">
        <v>454</v>
      </c>
      <c r="D289" s="163" t="s">
        <v>168</v>
      </c>
      <c r="E289" s="164" t="s">
        <v>992</v>
      </c>
      <c r="F289" s="165" t="s">
        <v>993</v>
      </c>
      <c r="G289" s="166" t="s">
        <v>543</v>
      </c>
      <c r="H289" s="167">
        <v>19</v>
      </c>
      <c r="I289" s="168"/>
      <c r="J289" s="169">
        <f>ROUND(I289*H289,2)</f>
        <v>0</v>
      </c>
      <c r="K289" s="165" t="s">
        <v>1</v>
      </c>
      <c r="L289" s="34"/>
      <c r="M289" s="170" t="s">
        <v>1</v>
      </c>
      <c r="N289" s="171" t="s">
        <v>38</v>
      </c>
      <c r="O289" s="59"/>
      <c r="P289" s="172">
        <f>O289*H289</f>
        <v>0</v>
      </c>
      <c r="Q289" s="172">
        <v>0</v>
      </c>
      <c r="R289" s="172">
        <f>Q289*H289</f>
        <v>0</v>
      </c>
      <c r="S289" s="172">
        <v>0</v>
      </c>
      <c r="T289" s="173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4" t="s">
        <v>173</v>
      </c>
      <c r="AT289" s="174" t="s">
        <v>168</v>
      </c>
      <c r="AU289" s="174" t="s">
        <v>83</v>
      </c>
      <c r="AY289" s="18" t="s">
        <v>166</v>
      </c>
      <c r="BE289" s="175">
        <f>IF(N289="základní",J289,0)</f>
        <v>0</v>
      </c>
      <c r="BF289" s="175">
        <f>IF(N289="snížená",J289,0)</f>
        <v>0</v>
      </c>
      <c r="BG289" s="175">
        <f>IF(N289="zákl. přenesená",J289,0)</f>
        <v>0</v>
      </c>
      <c r="BH289" s="175">
        <f>IF(N289="sníž. přenesená",J289,0)</f>
        <v>0</v>
      </c>
      <c r="BI289" s="175">
        <f>IF(N289="nulová",J289,0)</f>
        <v>0</v>
      </c>
      <c r="BJ289" s="18" t="s">
        <v>81</v>
      </c>
      <c r="BK289" s="175">
        <f>ROUND(I289*H289,2)</f>
        <v>0</v>
      </c>
      <c r="BL289" s="18" t="s">
        <v>173</v>
      </c>
      <c r="BM289" s="174" t="s">
        <v>994</v>
      </c>
    </row>
    <row r="290" spans="1:65" s="13" customFormat="1" ht="11.25">
      <c r="B290" s="176"/>
      <c r="D290" s="177" t="s">
        <v>175</v>
      </c>
      <c r="E290" s="178" t="s">
        <v>1</v>
      </c>
      <c r="F290" s="179" t="s">
        <v>316</v>
      </c>
      <c r="H290" s="180">
        <v>19</v>
      </c>
      <c r="I290" s="181"/>
      <c r="L290" s="176"/>
      <c r="M290" s="182"/>
      <c r="N290" s="183"/>
      <c r="O290" s="183"/>
      <c r="P290" s="183"/>
      <c r="Q290" s="183"/>
      <c r="R290" s="183"/>
      <c r="S290" s="183"/>
      <c r="T290" s="184"/>
      <c r="AT290" s="178" t="s">
        <v>175</v>
      </c>
      <c r="AU290" s="178" t="s">
        <v>83</v>
      </c>
      <c r="AV290" s="13" t="s">
        <v>83</v>
      </c>
      <c r="AW290" s="13" t="s">
        <v>30</v>
      </c>
      <c r="AX290" s="13" t="s">
        <v>81</v>
      </c>
      <c r="AY290" s="178" t="s">
        <v>166</v>
      </c>
    </row>
    <row r="291" spans="1:65" s="2" customFormat="1" ht="16.5" customHeight="1">
      <c r="A291" s="33"/>
      <c r="B291" s="162"/>
      <c r="C291" s="163" t="s">
        <v>462</v>
      </c>
      <c r="D291" s="163" t="s">
        <v>168</v>
      </c>
      <c r="E291" s="164" t="s">
        <v>995</v>
      </c>
      <c r="F291" s="165" t="s">
        <v>996</v>
      </c>
      <c r="G291" s="166" t="s">
        <v>543</v>
      </c>
      <c r="H291" s="167">
        <v>7</v>
      </c>
      <c r="I291" s="168"/>
      <c r="J291" s="169">
        <f>ROUND(I291*H291,2)</f>
        <v>0</v>
      </c>
      <c r="K291" s="165" t="s">
        <v>1</v>
      </c>
      <c r="L291" s="34"/>
      <c r="M291" s="170" t="s">
        <v>1</v>
      </c>
      <c r="N291" s="171" t="s">
        <v>38</v>
      </c>
      <c r="O291" s="59"/>
      <c r="P291" s="172">
        <f>O291*H291</f>
        <v>0</v>
      </c>
      <c r="Q291" s="172">
        <v>0</v>
      </c>
      <c r="R291" s="172">
        <f>Q291*H291</f>
        <v>0</v>
      </c>
      <c r="S291" s="172">
        <v>0</v>
      </c>
      <c r="T291" s="173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74" t="s">
        <v>173</v>
      </c>
      <c r="AT291" s="174" t="s">
        <v>168</v>
      </c>
      <c r="AU291" s="174" t="s">
        <v>83</v>
      </c>
      <c r="AY291" s="18" t="s">
        <v>166</v>
      </c>
      <c r="BE291" s="175">
        <f>IF(N291="základní",J291,0)</f>
        <v>0</v>
      </c>
      <c r="BF291" s="175">
        <f>IF(N291="snížená",J291,0)</f>
        <v>0</v>
      </c>
      <c r="BG291" s="175">
        <f>IF(N291="zákl. přenesená",J291,0)</f>
        <v>0</v>
      </c>
      <c r="BH291" s="175">
        <f>IF(N291="sníž. přenesená",J291,0)</f>
        <v>0</v>
      </c>
      <c r="BI291" s="175">
        <f>IF(N291="nulová",J291,0)</f>
        <v>0</v>
      </c>
      <c r="BJ291" s="18" t="s">
        <v>81</v>
      </c>
      <c r="BK291" s="175">
        <f>ROUND(I291*H291,2)</f>
        <v>0</v>
      </c>
      <c r="BL291" s="18" t="s">
        <v>173</v>
      </c>
      <c r="BM291" s="174" t="s">
        <v>997</v>
      </c>
    </row>
    <row r="292" spans="1:65" s="13" customFormat="1" ht="11.25">
      <c r="B292" s="176"/>
      <c r="D292" s="177" t="s">
        <v>175</v>
      </c>
      <c r="E292" s="178" t="s">
        <v>1</v>
      </c>
      <c r="F292" s="179" t="s">
        <v>213</v>
      </c>
      <c r="H292" s="180">
        <v>7</v>
      </c>
      <c r="I292" s="181"/>
      <c r="L292" s="176"/>
      <c r="M292" s="182"/>
      <c r="N292" s="183"/>
      <c r="O292" s="183"/>
      <c r="P292" s="183"/>
      <c r="Q292" s="183"/>
      <c r="R292" s="183"/>
      <c r="S292" s="183"/>
      <c r="T292" s="184"/>
      <c r="AT292" s="178" t="s">
        <v>175</v>
      </c>
      <c r="AU292" s="178" t="s">
        <v>83</v>
      </c>
      <c r="AV292" s="13" t="s">
        <v>83</v>
      </c>
      <c r="AW292" s="13" t="s">
        <v>30</v>
      </c>
      <c r="AX292" s="13" t="s">
        <v>81</v>
      </c>
      <c r="AY292" s="178" t="s">
        <v>166</v>
      </c>
    </row>
    <row r="293" spans="1:65" s="2" customFormat="1" ht="16.5" customHeight="1">
      <c r="A293" s="33"/>
      <c r="B293" s="162"/>
      <c r="C293" s="163" t="s">
        <v>471</v>
      </c>
      <c r="D293" s="163" t="s">
        <v>168</v>
      </c>
      <c r="E293" s="164" t="s">
        <v>598</v>
      </c>
      <c r="F293" s="165" t="s">
        <v>998</v>
      </c>
      <c r="G293" s="166" t="s">
        <v>543</v>
      </c>
      <c r="H293" s="167">
        <v>12</v>
      </c>
      <c r="I293" s="168"/>
      <c r="J293" s="169">
        <f>ROUND(I293*H293,2)</f>
        <v>0</v>
      </c>
      <c r="K293" s="165" t="s">
        <v>1</v>
      </c>
      <c r="L293" s="34"/>
      <c r="M293" s="170" t="s">
        <v>1</v>
      </c>
      <c r="N293" s="171" t="s">
        <v>38</v>
      </c>
      <c r="O293" s="59"/>
      <c r="P293" s="172">
        <f>O293*H293</f>
        <v>0</v>
      </c>
      <c r="Q293" s="172">
        <v>0</v>
      </c>
      <c r="R293" s="172">
        <f>Q293*H293</f>
        <v>0</v>
      </c>
      <c r="S293" s="172">
        <v>0</v>
      </c>
      <c r="T293" s="173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4" t="s">
        <v>173</v>
      </c>
      <c r="AT293" s="174" t="s">
        <v>168</v>
      </c>
      <c r="AU293" s="174" t="s">
        <v>83</v>
      </c>
      <c r="AY293" s="18" t="s">
        <v>166</v>
      </c>
      <c r="BE293" s="175">
        <f>IF(N293="základní",J293,0)</f>
        <v>0</v>
      </c>
      <c r="BF293" s="175">
        <f>IF(N293="snížená",J293,0)</f>
        <v>0</v>
      </c>
      <c r="BG293" s="175">
        <f>IF(N293="zákl. přenesená",J293,0)</f>
        <v>0</v>
      </c>
      <c r="BH293" s="175">
        <f>IF(N293="sníž. přenesená",J293,0)</f>
        <v>0</v>
      </c>
      <c r="BI293" s="175">
        <f>IF(N293="nulová",J293,0)</f>
        <v>0</v>
      </c>
      <c r="BJ293" s="18" t="s">
        <v>81</v>
      </c>
      <c r="BK293" s="175">
        <f>ROUND(I293*H293,2)</f>
        <v>0</v>
      </c>
      <c r="BL293" s="18" t="s">
        <v>173</v>
      </c>
      <c r="BM293" s="174" t="s">
        <v>999</v>
      </c>
    </row>
    <row r="294" spans="1:65" s="13" customFormat="1" ht="11.25">
      <c r="B294" s="176"/>
      <c r="D294" s="177" t="s">
        <v>175</v>
      </c>
      <c r="E294" s="178" t="s">
        <v>1</v>
      </c>
      <c r="F294" s="179" t="s">
        <v>249</v>
      </c>
      <c r="H294" s="180">
        <v>12</v>
      </c>
      <c r="I294" s="181"/>
      <c r="L294" s="176"/>
      <c r="M294" s="182"/>
      <c r="N294" s="183"/>
      <c r="O294" s="183"/>
      <c r="P294" s="183"/>
      <c r="Q294" s="183"/>
      <c r="R294" s="183"/>
      <c r="S294" s="183"/>
      <c r="T294" s="184"/>
      <c r="AT294" s="178" t="s">
        <v>175</v>
      </c>
      <c r="AU294" s="178" t="s">
        <v>83</v>
      </c>
      <c r="AV294" s="13" t="s">
        <v>83</v>
      </c>
      <c r="AW294" s="13" t="s">
        <v>30</v>
      </c>
      <c r="AX294" s="13" t="s">
        <v>81</v>
      </c>
      <c r="AY294" s="178" t="s">
        <v>166</v>
      </c>
    </row>
    <row r="295" spans="1:65" s="2" customFormat="1" ht="16.5" customHeight="1">
      <c r="A295" s="33"/>
      <c r="B295" s="162"/>
      <c r="C295" s="163" t="s">
        <v>477</v>
      </c>
      <c r="D295" s="163" t="s">
        <v>168</v>
      </c>
      <c r="E295" s="164" t="s">
        <v>1000</v>
      </c>
      <c r="F295" s="165" t="s">
        <v>1001</v>
      </c>
      <c r="G295" s="166" t="s">
        <v>543</v>
      </c>
      <c r="H295" s="167">
        <v>1</v>
      </c>
      <c r="I295" s="168"/>
      <c r="J295" s="169">
        <f>ROUND(I295*H295,2)</f>
        <v>0</v>
      </c>
      <c r="K295" s="165" t="s">
        <v>1</v>
      </c>
      <c r="L295" s="34"/>
      <c r="M295" s="170" t="s">
        <v>1</v>
      </c>
      <c r="N295" s="171" t="s">
        <v>38</v>
      </c>
      <c r="O295" s="59"/>
      <c r="P295" s="172">
        <f>O295*H295</f>
        <v>0</v>
      </c>
      <c r="Q295" s="172">
        <v>0</v>
      </c>
      <c r="R295" s="172">
        <f>Q295*H295</f>
        <v>0</v>
      </c>
      <c r="S295" s="172">
        <v>0</v>
      </c>
      <c r="T295" s="173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4" t="s">
        <v>173</v>
      </c>
      <c r="AT295" s="174" t="s">
        <v>168</v>
      </c>
      <c r="AU295" s="174" t="s">
        <v>83</v>
      </c>
      <c r="AY295" s="18" t="s">
        <v>166</v>
      </c>
      <c r="BE295" s="175">
        <f>IF(N295="základní",J295,0)</f>
        <v>0</v>
      </c>
      <c r="BF295" s="175">
        <f>IF(N295="snížená",J295,0)</f>
        <v>0</v>
      </c>
      <c r="BG295" s="175">
        <f>IF(N295="zákl. přenesená",J295,0)</f>
        <v>0</v>
      </c>
      <c r="BH295" s="175">
        <f>IF(N295="sníž. přenesená",J295,0)</f>
        <v>0</v>
      </c>
      <c r="BI295" s="175">
        <f>IF(N295="nulová",J295,0)</f>
        <v>0</v>
      </c>
      <c r="BJ295" s="18" t="s">
        <v>81</v>
      </c>
      <c r="BK295" s="175">
        <f>ROUND(I295*H295,2)</f>
        <v>0</v>
      </c>
      <c r="BL295" s="18" t="s">
        <v>173</v>
      </c>
      <c r="BM295" s="174" t="s">
        <v>1002</v>
      </c>
    </row>
    <row r="296" spans="1:65" s="13" customFormat="1" ht="11.25">
      <c r="B296" s="176"/>
      <c r="D296" s="177" t="s">
        <v>175</v>
      </c>
      <c r="E296" s="178" t="s">
        <v>1</v>
      </c>
      <c r="F296" s="179" t="s">
        <v>81</v>
      </c>
      <c r="H296" s="180">
        <v>1</v>
      </c>
      <c r="I296" s="181"/>
      <c r="L296" s="176"/>
      <c r="M296" s="182"/>
      <c r="N296" s="183"/>
      <c r="O296" s="183"/>
      <c r="P296" s="183"/>
      <c r="Q296" s="183"/>
      <c r="R296" s="183"/>
      <c r="S296" s="183"/>
      <c r="T296" s="184"/>
      <c r="AT296" s="178" t="s">
        <v>175</v>
      </c>
      <c r="AU296" s="178" t="s">
        <v>83</v>
      </c>
      <c r="AV296" s="13" t="s">
        <v>83</v>
      </c>
      <c r="AW296" s="13" t="s">
        <v>30</v>
      </c>
      <c r="AX296" s="13" t="s">
        <v>81</v>
      </c>
      <c r="AY296" s="178" t="s">
        <v>166</v>
      </c>
    </row>
    <row r="297" spans="1:65" s="2" customFormat="1" ht="16.5" customHeight="1">
      <c r="A297" s="33"/>
      <c r="B297" s="162"/>
      <c r="C297" s="163" t="s">
        <v>481</v>
      </c>
      <c r="D297" s="163" t="s">
        <v>168</v>
      </c>
      <c r="E297" s="164" t="s">
        <v>602</v>
      </c>
      <c r="F297" s="165" t="s">
        <v>603</v>
      </c>
      <c r="G297" s="166" t="s">
        <v>543</v>
      </c>
      <c r="H297" s="167">
        <v>20</v>
      </c>
      <c r="I297" s="168"/>
      <c r="J297" s="169">
        <f>ROUND(I297*H297,2)</f>
        <v>0</v>
      </c>
      <c r="K297" s="165" t="s">
        <v>1</v>
      </c>
      <c r="L297" s="34"/>
      <c r="M297" s="170" t="s">
        <v>1</v>
      </c>
      <c r="N297" s="171" t="s">
        <v>38</v>
      </c>
      <c r="O297" s="59"/>
      <c r="P297" s="172">
        <f>O297*H297</f>
        <v>0</v>
      </c>
      <c r="Q297" s="172">
        <v>0</v>
      </c>
      <c r="R297" s="172">
        <f>Q297*H297</f>
        <v>0</v>
      </c>
      <c r="S297" s="172">
        <v>0</v>
      </c>
      <c r="T297" s="173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74" t="s">
        <v>173</v>
      </c>
      <c r="AT297" s="174" t="s">
        <v>168</v>
      </c>
      <c r="AU297" s="174" t="s">
        <v>83</v>
      </c>
      <c r="AY297" s="18" t="s">
        <v>166</v>
      </c>
      <c r="BE297" s="175">
        <f>IF(N297="základní",J297,0)</f>
        <v>0</v>
      </c>
      <c r="BF297" s="175">
        <f>IF(N297="snížená",J297,0)</f>
        <v>0</v>
      </c>
      <c r="BG297" s="175">
        <f>IF(N297="zákl. přenesená",J297,0)</f>
        <v>0</v>
      </c>
      <c r="BH297" s="175">
        <f>IF(N297="sníž. přenesená",J297,0)</f>
        <v>0</v>
      </c>
      <c r="BI297" s="175">
        <f>IF(N297="nulová",J297,0)</f>
        <v>0</v>
      </c>
      <c r="BJ297" s="18" t="s">
        <v>81</v>
      </c>
      <c r="BK297" s="175">
        <f>ROUND(I297*H297,2)</f>
        <v>0</v>
      </c>
      <c r="BL297" s="18" t="s">
        <v>173</v>
      </c>
      <c r="BM297" s="174" t="s">
        <v>1003</v>
      </c>
    </row>
    <row r="298" spans="1:65" s="13" customFormat="1" ht="11.25">
      <c r="B298" s="176"/>
      <c r="D298" s="177" t="s">
        <v>175</v>
      </c>
      <c r="E298" s="178" t="s">
        <v>1</v>
      </c>
      <c r="F298" s="179" t="s">
        <v>323</v>
      </c>
      <c r="H298" s="180">
        <v>20</v>
      </c>
      <c r="I298" s="181"/>
      <c r="L298" s="176"/>
      <c r="M298" s="182"/>
      <c r="N298" s="183"/>
      <c r="O298" s="183"/>
      <c r="P298" s="183"/>
      <c r="Q298" s="183"/>
      <c r="R298" s="183"/>
      <c r="S298" s="183"/>
      <c r="T298" s="184"/>
      <c r="AT298" s="178" t="s">
        <v>175</v>
      </c>
      <c r="AU298" s="178" t="s">
        <v>83</v>
      </c>
      <c r="AV298" s="13" t="s">
        <v>83</v>
      </c>
      <c r="AW298" s="13" t="s">
        <v>30</v>
      </c>
      <c r="AX298" s="13" t="s">
        <v>81</v>
      </c>
      <c r="AY298" s="178" t="s">
        <v>166</v>
      </c>
    </row>
    <row r="299" spans="1:65" s="2" customFormat="1" ht="16.5" customHeight="1">
      <c r="A299" s="33"/>
      <c r="B299" s="162"/>
      <c r="C299" s="163" t="s">
        <v>485</v>
      </c>
      <c r="D299" s="163" t="s">
        <v>168</v>
      </c>
      <c r="E299" s="164" t="s">
        <v>1004</v>
      </c>
      <c r="F299" s="165" t="s">
        <v>1005</v>
      </c>
      <c r="G299" s="166" t="s">
        <v>543</v>
      </c>
      <c r="H299" s="167">
        <v>1</v>
      </c>
      <c r="I299" s="168"/>
      <c r="J299" s="169">
        <f>ROUND(I299*H299,2)</f>
        <v>0</v>
      </c>
      <c r="K299" s="165" t="s">
        <v>1</v>
      </c>
      <c r="L299" s="34"/>
      <c r="M299" s="170" t="s">
        <v>1</v>
      </c>
      <c r="N299" s="171" t="s">
        <v>38</v>
      </c>
      <c r="O299" s="59"/>
      <c r="P299" s="172">
        <f>O299*H299</f>
        <v>0</v>
      </c>
      <c r="Q299" s="172">
        <v>0</v>
      </c>
      <c r="R299" s="172">
        <f>Q299*H299</f>
        <v>0</v>
      </c>
      <c r="S299" s="172">
        <v>0</v>
      </c>
      <c r="T299" s="173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4" t="s">
        <v>173</v>
      </c>
      <c r="AT299" s="174" t="s">
        <v>168</v>
      </c>
      <c r="AU299" s="174" t="s">
        <v>83</v>
      </c>
      <c r="AY299" s="18" t="s">
        <v>166</v>
      </c>
      <c r="BE299" s="175">
        <f>IF(N299="základní",J299,0)</f>
        <v>0</v>
      </c>
      <c r="BF299" s="175">
        <f>IF(N299="snížená",J299,0)</f>
        <v>0</v>
      </c>
      <c r="BG299" s="175">
        <f>IF(N299="zákl. přenesená",J299,0)</f>
        <v>0</v>
      </c>
      <c r="BH299" s="175">
        <f>IF(N299="sníž. přenesená",J299,0)</f>
        <v>0</v>
      </c>
      <c r="BI299" s="175">
        <f>IF(N299="nulová",J299,0)</f>
        <v>0</v>
      </c>
      <c r="BJ299" s="18" t="s">
        <v>81</v>
      </c>
      <c r="BK299" s="175">
        <f>ROUND(I299*H299,2)</f>
        <v>0</v>
      </c>
      <c r="BL299" s="18" t="s">
        <v>173</v>
      </c>
      <c r="BM299" s="174" t="s">
        <v>1006</v>
      </c>
    </row>
    <row r="300" spans="1:65" s="13" customFormat="1" ht="11.25">
      <c r="B300" s="176"/>
      <c r="D300" s="177" t="s">
        <v>175</v>
      </c>
      <c r="E300" s="178" t="s">
        <v>1</v>
      </c>
      <c r="F300" s="179" t="s">
        <v>81</v>
      </c>
      <c r="H300" s="180">
        <v>1</v>
      </c>
      <c r="I300" s="181"/>
      <c r="L300" s="176"/>
      <c r="M300" s="182"/>
      <c r="N300" s="183"/>
      <c r="O300" s="183"/>
      <c r="P300" s="183"/>
      <c r="Q300" s="183"/>
      <c r="R300" s="183"/>
      <c r="S300" s="183"/>
      <c r="T300" s="184"/>
      <c r="AT300" s="178" t="s">
        <v>175</v>
      </c>
      <c r="AU300" s="178" t="s">
        <v>83</v>
      </c>
      <c r="AV300" s="13" t="s">
        <v>83</v>
      </c>
      <c r="AW300" s="13" t="s">
        <v>30</v>
      </c>
      <c r="AX300" s="13" t="s">
        <v>81</v>
      </c>
      <c r="AY300" s="178" t="s">
        <v>166</v>
      </c>
    </row>
    <row r="301" spans="1:65" s="2" customFormat="1" ht="21.75" customHeight="1">
      <c r="A301" s="33"/>
      <c r="B301" s="162"/>
      <c r="C301" s="163" t="s">
        <v>489</v>
      </c>
      <c r="D301" s="163" t="s">
        <v>168</v>
      </c>
      <c r="E301" s="164" t="s">
        <v>606</v>
      </c>
      <c r="F301" s="165" t="s">
        <v>607</v>
      </c>
      <c r="G301" s="166" t="s">
        <v>543</v>
      </c>
      <c r="H301" s="167">
        <v>168</v>
      </c>
      <c r="I301" s="168"/>
      <c r="J301" s="169">
        <f>ROUND(I301*H301,2)</f>
        <v>0</v>
      </c>
      <c r="K301" s="165" t="s">
        <v>1</v>
      </c>
      <c r="L301" s="34"/>
      <c r="M301" s="170" t="s">
        <v>1</v>
      </c>
      <c r="N301" s="171" t="s">
        <v>38</v>
      </c>
      <c r="O301" s="59"/>
      <c r="P301" s="172">
        <f>O301*H301</f>
        <v>0</v>
      </c>
      <c r="Q301" s="172">
        <v>0</v>
      </c>
      <c r="R301" s="172">
        <f>Q301*H301</f>
        <v>0</v>
      </c>
      <c r="S301" s="172">
        <v>0</v>
      </c>
      <c r="T301" s="173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74" t="s">
        <v>173</v>
      </c>
      <c r="AT301" s="174" t="s">
        <v>168</v>
      </c>
      <c r="AU301" s="174" t="s">
        <v>83</v>
      </c>
      <c r="AY301" s="18" t="s">
        <v>166</v>
      </c>
      <c r="BE301" s="175">
        <f>IF(N301="základní",J301,0)</f>
        <v>0</v>
      </c>
      <c r="BF301" s="175">
        <f>IF(N301="snížená",J301,0)</f>
        <v>0</v>
      </c>
      <c r="BG301" s="175">
        <f>IF(N301="zákl. přenesená",J301,0)</f>
        <v>0</v>
      </c>
      <c r="BH301" s="175">
        <f>IF(N301="sníž. přenesená",J301,0)</f>
        <v>0</v>
      </c>
      <c r="BI301" s="175">
        <f>IF(N301="nulová",J301,0)</f>
        <v>0</v>
      </c>
      <c r="BJ301" s="18" t="s">
        <v>81</v>
      </c>
      <c r="BK301" s="175">
        <f>ROUND(I301*H301,2)</f>
        <v>0</v>
      </c>
      <c r="BL301" s="18" t="s">
        <v>173</v>
      </c>
      <c r="BM301" s="174" t="s">
        <v>1007</v>
      </c>
    </row>
    <row r="302" spans="1:65" s="13" customFormat="1" ht="11.25">
      <c r="B302" s="176"/>
      <c r="D302" s="177" t="s">
        <v>175</v>
      </c>
      <c r="E302" s="178" t="s">
        <v>1</v>
      </c>
      <c r="F302" s="179" t="s">
        <v>1008</v>
      </c>
      <c r="H302" s="180">
        <v>168</v>
      </c>
      <c r="I302" s="181"/>
      <c r="L302" s="176"/>
      <c r="M302" s="182"/>
      <c r="N302" s="183"/>
      <c r="O302" s="183"/>
      <c r="P302" s="183"/>
      <c r="Q302" s="183"/>
      <c r="R302" s="183"/>
      <c r="S302" s="183"/>
      <c r="T302" s="184"/>
      <c r="AT302" s="178" t="s">
        <v>175</v>
      </c>
      <c r="AU302" s="178" t="s">
        <v>83</v>
      </c>
      <c r="AV302" s="13" t="s">
        <v>83</v>
      </c>
      <c r="AW302" s="13" t="s">
        <v>30</v>
      </c>
      <c r="AX302" s="13" t="s">
        <v>81</v>
      </c>
      <c r="AY302" s="178" t="s">
        <v>166</v>
      </c>
    </row>
    <row r="303" spans="1:65" s="2" customFormat="1" ht="16.5" customHeight="1">
      <c r="A303" s="33"/>
      <c r="B303" s="162"/>
      <c r="C303" s="163" t="s">
        <v>494</v>
      </c>
      <c r="D303" s="163" t="s">
        <v>168</v>
      </c>
      <c r="E303" s="164" t="s">
        <v>1009</v>
      </c>
      <c r="F303" s="165" t="s">
        <v>1010</v>
      </c>
      <c r="G303" s="166" t="s">
        <v>543</v>
      </c>
      <c r="H303" s="167">
        <v>1</v>
      </c>
      <c r="I303" s="168"/>
      <c r="J303" s="169">
        <f>ROUND(I303*H303,2)</f>
        <v>0</v>
      </c>
      <c r="K303" s="165" t="s">
        <v>1</v>
      </c>
      <c r="L303" s="34"/>
      <c r="M303" s="170" t="s">
        <v>1</v>
      </c>
      <c r="N303" s="171" t="s">
        <v>38</v>
      </c>
      <c r="O303" s="59"/>
      <c r="P303" s="172">
        <f>O303*H303</f>
        <v>0</v>
      </c>
      <c r="Q303" s="172">
        <v>0</v>
      </c>
      <c r="R303" s="172">
        <f>Q303*H303</f>
        <v>0</v>
      </c>
      <c r="S303" s="172">
        <v>0</v>
      </c>
      <c r="T303" s="173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4" t="s">
        <v>173</v>
      </c>
      <c r="AT303" s="174" t="s">
        <v>168</v>
      </c>
      <c r="AU303" s="174" t="s">
        <v>83</v>
      </c>
      <c r="AY303" s="18" t="s">
        <v>166</v>
      </c>
      <c r="BE303" s="175">
        <f>IF(N303="základní",J303,0)</f>
        <v>0</v>
      </c>
      <c r="BF303" s="175">
        <f>IF(N303="snížená",J303,0)</f>
        <v>0</v>
      </c>
      <c r="BG303" s="175">
        <f>IF(N303="zákl. přenesená",J303,0)</f>
        <v>0</v>
      </c>
      <c r="BH303" s="175">
        <f>IF(N303="sníž. přenesená",J303,0)</f>
        <v>0</v>
      </c>
      <c r="BI303" s="175">
        <f>IF(N303="nulová",J303,0)</f>
        <v>0</v>
      </c>
      <c r="BJ303" s="18" t="s">
        <v>81</v>
      </c>
      <c r="BK303" s="175">
        <f>ROUND(I303*H303,2)</f>
        <v>0</v>
      </c>
      <c r="BL303" s="18" t="s">
        <v>173</v>
      </c>
      <c r="BM303" s="174" t="s">
        <v>1011</v>
      </c>
    </row>
    <row r="304" spans="1:65" s="13" customFormat="1" ht="11.25">
      <c r="B304" s="176"/>
      <c r="D304" s="177" t="s">
        <v>175</v>
      </c>
      <c r="E304" s="178" t="s">
        <v>1</v>
      </c>
      <c r="F304" s="179" t="s">
        <v>81</v>
      </c>
      <c r="H304" s="180">
        <v>1</v>
      </c>
      <c r="I304" s="181"/>
      <c r="L304" s="176"/>
      <c r="M304" s="182"/>
      <c r="N304" s="183"/>
      <c r="O304" s="183"/>
      <c r="P304" s="183"/>
      <c r="Q304" s="183"/>
      <c r="R304" s="183"/>
      <c r="S304" s="183"/>
      <c r="T304" s="184"/>
      <c r="AT304" s="178" t="s">
        <v>175</v>
      </c>
      <c r="AU304" s="178" t="s">
        <v>83</v>
      </c>
      <c r="AV304" s="13" t="s">
        <v>83</v>
      </c>
      <c r="AW304" s="13" t="s">
        <v>30</v>
      </c>
      <c r="AX304" s="13" t="s">
        <v>81</v>
      </c>
      <c r="AY304" s="178" t="s">
        <v>166</v>
      </c>
    </row>
    <row r="305" spans="1:65" s="2" customFormat="1" ht="16.5" customHeight="1">
      <c r="A305" s="33"/>
      <c r="B305" s="162"/>
      <c r="C305" s="163" t="s">
        <v>499</v>
      </c>
      <c r="D305" s="163" t="s">
        <v>168</v>
      </c>
      <c r="E305" s="164" t="s">
        <v>1012</v>
      </c>
      <c r="F305" s="165" t="s">
        <v>1013</v>
      </c>
      <c r="G305" s="166" t="s">
        <v>543</v>
      </c>
      <c r="H305" s="167">
        <v>34</v>
      </c>
      <c r="I305" s="168"/>
      <c r="J305" s="169">
        <f>ROUND(I305*H305,2)</f>
        <v>0</v>
      </c>
      <c r="K305" s="165" t="s">
        <v>1</v>
      </c>
      <c r="L305" s="34"/>
      <c r="M305" s="170" t="s">
        <v>1</v>
      </c>
      <c r="N305" s="171" t="s">
        <v>38</v>
      </c>
      <c r="O305" s="59"/>
      <c r="P305" s="172">
        <f>O305*H305</f>
        <v>0</v>
      </c>
      <c r="Q305" s="172">
        <v>0</v>
      </c>
      <c r="R305" s="172">
        <f>Q305*H305</f>
        <v>0</v>
      </c>
      <c r="S305" s="172">
        <v>0</v>
      </c>
      <c r="T305" s="173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4" t="s">
        <v>173</v>
      </c>
      <c r="AT305" s="174" t="s">
        <v>168</v>
      </c>
      <c r="AU305" s="174" t="s">
        <v>83</v>
      </c>
      <c r="AY305" s="18" t="s">
        <v>166</v>
      </c>
      <c r="BE305" s="175">
        <f>IF(N305="základní",J305,0)</f>
        <v>0</v>
      </c>
      <c r="BF305" s="175">
        <f>IF(N305="snížená",J305,0)</f>
        <v>0</v>
      </c>
      <c r="BG305" s="175">
        <f>IF(N305="zákl. přenesená",J305,0)</f>
        <v>0</v>
      </c>
      <c r="BH305" s="175">
        <f>IF(N305="sníž. přenesená",J305,0)</f>
        <v>0</v>
      </c>
      <c r="BI305" s="175">
        <f>IF(N305="nulová",J305,0)</f>
        <v>0</v>
      </c>
      <c r="BJ305" s="18" t="s">
        <v>81</v>
      </c>
      <c r="BK305" s="175">
        <f>ROUND(I305*H305,2)</f>
        <v>0</v>
      </c>
      <c r="BL305" s="18" t="s">
        <v>173</v>
      </c>
      <c r="BM305" s="174" t="s">
        <v>1014</v>
      </c>
    </row>
    <row r="306" spans="1:65" s="13" customFormat="1" ht="11.25">
      <c r="B306" s="176"/>
      <c r="D306" s="177" t="s">
        <v>175</v>
      </c>
      <c r="E306" s="178" t="s">
        <v>1</v>
      </c>
      <c r="F306" s="179" t="s">
        <v>408</v>
      </c>
      <c r="H306" s="180">
        <v>34</v>
      </c>
      <c r="I306" s="181"/>
      <c r="L306" s="176"/>
      <c r="M306" s="182"/>
      <c r="N306" s="183"/>
      <c r="O306" s="183"/>
      <c r="P306" s="183"/>
      <c r="Q306" s="183"/>
      <c r="R306" s="183"/>
      <c r="S306" s="183"/>
      <c r="T306" s="184"/>
      <c r="AT306" s="178" t="s">
        <v>175</v>
      </c>
      <c r="AU306" s="178" t="s">
        <v>83</v>
      </c>
      <c r="AV306" s="13" t="s">
        <v>83</v>
      </c>
      <c r="AW306" s="13" t="s">
        <v>30</v>
      </c>
      <c r="AX306" s="13" t="s">
        <v>81</v>
      </c>
      <c r="AY306" s="178" t="s">
        <v>166</v>
      </c>
    </row>
    <row r="307" spans="1:65" s="2" customFormat="1" ht="16.5" customHeight="1">
      <c r="A307" s="33"/>
      <c r="B307" s="162"/>
      <c r="C307" s="163" t="s">
        <v>504</v>
      </c>
      <c r="D307" s="163" t="s">
        <v>168</v>
      </c>
      <c r="E307" s="164" t="s">
        <v>1015</v>
      </c>
      <c r="F307" s="165" t="s">
        <v>1016</v>
      </c>
      <c r="G307" s="166" t="s">
        <v>543</v>
      </c>
      <c r="H307" s="167">
        <v>13</v>
      </c>
      <c r="I307" s="168"/>
      <c r="J307" s="169">
        <f>ROUND(I307*H307,2)</f>
        <v>0</v>
      </c>
      <c r="K307" s="165" t="s">
        <v>1</v>
      </c>
      <c r="L307" s="34"/>
      <c r="M307" s="170" t="s">
        <v>1</v>
      </c>
      <c r="N307" s="171" t="s">
        <v>38</v>
      </c>
      <c r="O307" s="59"/>
      <c r="P307" s="172">
        <f>O307*H307</f>
        <v>0</v>
      </c>
      <c r="Q307" s="172">
        <v>0</v>
      </c>
      <c r="R307" s="172">
        <f>Q307*H307</f>
        <v>0</v>
      </c>
      <c r="S307" s="172">
        <v>0</v>
      </c>
      <c r="T307" s="173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74" t="s">
        <v>173</v>
      </c>
      <c r="AT307" s="174" t="s">
        <v>168</v>
      </c>
      <c r="AU307" s="174" t="s">
        <v>83</v>
      </c>
      <c r="AY307" s="18" t="s">
        <v>166</v>
      </c>
      <c r="BE307" s="175">
        <f>IF(N307="základní",J307,0)</f>
        <v>0</v>
      </c>
      <c r="BF307" s="175">
        <f>IF(N307="snížená",J307,0)</f>
        <v>0</v>
      </c>
      <c r="BG307" s="175">
        <f>IF(N307="zákl. přenesená",J307,0)</f>
        <v>0</v>
      </c>
      <c r="BH307" s="175">
        <f>IF(N307="sníž. přenesená",J307,0)</f>
        <v>0</v>
      </c>
      <c r="BI307" s="175">
        <f>IF(N307="nulová",J307,0)</f>
        <v>0</v>
      </c>
      <c r="BJ307" s="18" t="s">
        <v>81</v>
      </c>
      <c r="BK307" s="175">
        <f>ROUND(I307*H307,2)</f>
        <v>0</v>
      </c>
      <c r="BL307" s="18" t="s">
        <v>173</v>
      </c>
      <c r="BM307" s="174" t="s">
        <v>1017</v>
      </c>
    </row>
    <row r="308" spans="1:65" s="13" customFormat="1" ht="11.25">
      <c r="B308" s="176"/>
      <c r="D308" s="177" t="s">
        <v>175</v>
      </c>
      <c r="E308" s="178" t="s">
        <v>1</v>
      </c>
      <c r="F308" s="179" t="s">
        <v>257</v>
      </c>
      <c r="H308" s="180">
        <v>13</v>
      </c>
      <c r="I308" s="181"/>
      <c r="L308" s="176"/>
      <c r="M308" s="182"/>
      <c r="N308" s="183"/>
      <c r="O308" s="183"/>
      <c r="P308" s="183"/>
      <c r="Q308" s="183"/>
      <c r="R308" s="183"/>
      <c r="S308" s="183"/>
      <c r="T308" s="184"/>
      <c r="AT308" s="178" t="s">
        <v>175</v>
      </c>
      <c r="AU308" s="178" t="s">
        <v>83</v>
      </c>
      <c r="AV308" s="13" t="s">
        <v>83</v>
      </c>
      <c r="AW308" s="13" t="s">
        <v>30</v>
      </c>
      <c r="AX308" s="13" t="s">
        <v>81</v>
      </c>
      <c r="AY308" s="178" t="s">
        <v>166</v>
      </c>
    </row>
    <row r="309" spans="1:65" s="2" customFormat="1" ht="16.5" customHeight="1">
      <c r="A309" s="33"/>
      <c r="B309" s="162"/>
      <c r="C309" s="163" t="s">
        <v>509</v>
      </c>
      <c r="D309" s="163" t="s">
        <v>168</v>
      </c>
      <c r="E309" s="164" t="s">
        <v>1018</v>
      </c>
      <c r="F309" s="165" t="s">
        <v>1019</v>
      </c>
      <c r="G309" s="166" t="s">
        <v>543</v>
      </c>
      <c r="H309" s="167">
        <v>2</v>
      </c>
      <c r="I309" s="168"/>
      <c r="J309" s="169">
        <f>ROUND(I309*H309,2)</f>
        <v>0</v>
      </c>
      <c r="K309" s="165" t="s">
        <v>1</v>
      </c>
      <c r="L309" s="34"/>
      <c r="M309" s="170" t="s">
        <v>1</v>
      </c>
      <c r="N309" s="171" t="s">
        <v>38</v>
      </c>
      <c r="O309" s="59"/>
      <c r="P309" s="172">
        <f>O309*H309</f>
        <v>0</v>
      </c>
      <c r="Q309" s="172">
        <v>0</v>
      </c>
      <c r="R309" s="172">
        <f>Q309*H309</f>
        <v>0</v>
      </c>
      <c r="S309" s="172">
        <v>0</v>
      </c>
      <c r="T309" s="173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74" t="s">
        <v>173</v>
      </c>
      <c r="AT309" s="174" t="s">
        <v>168</v>
      </c>
      <c r="AU309" s="174" t="s">
        <v>83</v>
      </c>
      <c r="AY309" s="18" t="s">
        <v>166</v>
      </c>
      <c r="BE309" s="175">
        <f>IF(N309="základní",J309,0)</f>
        <v>0</v>
      </c>
      <c r="BF309" s="175">
        <f>IF(N309="snížená",J309,0)</f>
        <v>0</v>
      </c>
      <c r="BG309" s="175">
        <f>IF(N309="zákl. přenesená",J309,0)</f>
        <v>0</v>
      </c>
      <c r="BH309" s="175">
        <f>IF(N309="sníž. přenesená",J309,0)</f>
        <v>0</v>
      </c>
      <c r="BI309" s="175">
        <f>IF(N309="nulová",J309,0)</f>
        <v>0</v>
      </c>
      <c r="BJ309" s="18" t="s">
        <v>81</v>
      </c>
      <c r="BK309" s="175">
        <f>ROUND(I309*H309,2)</f>
        <v>0</v>
      </c>
      <c r="BL309" s="18" t="s">
        <v>173</v>
      </c>
      <c r="BM309" s="174" t="s">
        <v>1020</v>
      </c>
    </row>
    <row r="310" spans="1:65" s="13" customFormat="1" ht="11.25">
      <c r="B310" s="176"/>
      <c r="D310" s="177" t="s">
        <v>175</v>
      </c>
      <c r="E310" s="178" t="s">
        <v>1</v>
      </c>
      <c r="F310" s="179" t="s">
        <v>83</v>
      </c>
      <c r="H310" s="180">
        <v>2</v>
      </c>
      <c r="I310" s="181"/>
      <c r="L310" s="176"/>
      <c r="M310" s="182"/>
      <c r="N310" s="183"/>
      <c r="O310" s="183"/>
      <c r="P310" s="183"/>
      <c r="Q310" s="183"/>
      <c r="R310" s="183"/>
      <c r="S310" s="183"/>
      <c r="T310" s="184"/>
      <c r="AT310" s="178" t="s">
        <v>175</v>
      </c>
      <c r="AU310" s="178" t="s">
        <v>83</v>
      </c>
      <c r="AV310" s="13" t="s">
        <v>83</v>
      </c>
      <c r="AW310" s="13" t="s">
        <v>30</v>
      </c>
      <c r="AX310" s="13" t="s">
        <v>81</v>
      </c>
      <c r="AY310" s="178" t="s">
        <v>166</v>
      </c>
    </row>
    <row r="311" spans="1:65" s="2" customFormat="1" ht="16.5" customHeight="1">
      <c r="A311" s="33"/>
      <c r="B311" s="162"/>
      <c r="C311" s="163" t="s">
        <v>514</v>
      </c>
      <c r="D311" s="163" t="s">
        <v>168</v>
      </c>
      <c r="E311" s="164" t="s">
        <v>1021</v>
      </c>
      <c r="F311" s="165" t="s">
        <v>1022</v>
      </c>
      <c r="G311" s="166" t="s">
        <v>543</v>
      </c>
      <c r="H311" s="167">
        <v>19</v>
      </c>
      <c r="I311" s="168"/>
      <c r="J311" s="169">
        <f>ROUND(I311*H311,2)</f>
        <v>0</v>
      </c>
      <c r="K311" s="165" t="s">
        <v>1</v>
      </c>
      <c r="L311" s="34"/>
      <c r="M311" s="170" t="s">
        <v>1</v>
      </c>
      <c r="N311" s="171" t="s">
        <v>38</v>
      </c>
      <c r="O311" s="59"/>
      <c r="P311" s="172">
        <f>O311*H311</f>
        <v>0</v>
      </c>
      <c r="Q311" s="172">
        <v>0</v>
      </c>
      <c r="R311" s="172">
        <f>Q311*H311</f>
        <v>0</v>
      </c>
      <c r="S311" s="172">
        <v>0</v>
      </c>
      <c r="T311" s="173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4" t="s">
        <v>173</v>
      </c>
      <c r="AT311" s="174" t="s">
        <v>168</v>
      </c>
      <c r="AU311" s="174" t="s">
        <v>83</v>
      </c>
      <c r="AY311" s="18" t="s">
        <v>166</v>
      </c>
      <c r="BE311" s="175">
        <f>IF(N311="základní",J311,0)</f>
        <v>0</v>
      </c>
      <c r="BF311" s="175">
        <f>IF(N311="snížená",J311,0)</f>
        <v>0</v>
      </c>
      <c r="BG311" s="175">
        <f>IF(N311="zákl. přenesená",J311,0)</f>
        <v>0</v>
      </c>
      <c r="BH311" s="175">
        <f>IF(N311="sníž. přenesená",J311,0)</f>
        <v>0</v>
      </c>
      <c r="BI311" s="175">
        <f>IF(N311="nulová",J311,0)</f>
        <v>0</v>
      </c>
      <c r="BJ311" s="18" t="s">
        <v>81</v>
      </c>
      <c r="BK311" s="175">
        <f>ROUND(I311*H311,2)</f>
        <v>0</v>
      </c>
      <c r="BL311" s="18" t="s">
        <v>173</v>
      </c>
      <c r="BM311" s="174" t="s">
        <v>1023</v>
      </c>
    </row>
    <row r="312" spans="1:65" s="13" customFormat="1" ht="11.25">
      <c r="B312" s="176"/>
      <c r="D312" s="177" t="s">
        <v>175</v>
      </c>
      <c r="E312" s="178" t="s">
        <v>1</v>
      </c>
      <c r="F312" s="179" t="s">
        <v>316</v>
      </c>
      <c r="H312" s="180">
        <v>19</v>
      </c>
      <c r="I312" s="181"/>
      <c r="L312" s="176"/>
      <c r="M312" s="182"/>
      <c r="N312" s="183"/>
      <c r="O312" s="183"/>
      <c r="P312" s="183"/>
      <c r="Q312" s="183"/>
      <c r="R312" s="183"/>
      <c r="S312" s="183"/>
      <c r="T312" s="184"/>
      <c r="AT312" s="178" t="s">
        <v>175</v>
      </c>
      <c r="AU312" s="178" t="s">
        <v>83</v>
      </c>
      <c r="AV312" s="13" t="s">
        <v>83</v>
      </c>
      <c r="AW312" s="13" t="s">
        <v>30</v>
      </c>
      <c r="AX312" s="13" t="s">
        <v>81</v>
      </c>
      <c r="AY312" s="178" t="s">
        <v>166</v>
      </c>
    </row>
    <row r="313" spans="1:65" s="2" customFormat="1" ht="16.5" customHeight="1">
      <c r="A313" s="33"/>
      <c r="B313" s="162"/>
      <c r="C313" s="163" t="s">
        <v>519</v>
      </c>
      <c r="D313" s="163" t="s">
        <v>168</v>
      </c>
      <c r="E313" s="164" t="s">
        <v>1024</v>
      </c>
      <c r="F313" s="165" t="s">
        <v>1025</v>
      </c>
      <c r="G313" s="166" t="s">
        <v>543</v>
      </c>
      <c r="H313" s="167">
        <v>1</v>
      </c>
      <c r="I313" s="168"/>
      <c r="J313" s="169">
        <f>ROUND(I313*H313,2)</f>
        <v>0</v>
      </c>
      <c r="K313" s="165" t="s">
        <v>1</v>
      </c>
      <c r="L313" s="34"/>
      <c r="M313" s="170" t="s">
        <v>1</v>
      </c>
      <c r="N313" s="171" t="s">
        <v>38</v>
      </c>
      <c r="O313" s="59"/>
      <c r="P313" s="172">
        <f>O313*H313</f>
        <v>0</v>
      </c>
      <c r="Q313" s="172">
        <v>0</v>
      </c>
      <c r="R313" s="172">
        <f>Q313*H313</f>
        <v>0</v>
      </c>
      <c r="S313" s="172">
        <v>0</v>
      </c>
      <c r="T313" s="173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4" t="s">
        <v>173</v>
      </c>
      <c r="AT313" s="174" t="s">
        <v>168</v>
      </c>
      <c r="AU313" s="174" t="s">
        <v>83</v>
      </c>
      <c r="AY313" s="18" t="s">
        <v>166</v>
      </c>
      <c r="BE313" s="175">
        <f>IF(N313="základní",J313,0)</f>
        <v>0</v>
      </c>
      <c r="BF313" s="175">
        <f>IF(N313="snížená",J313,0)</f>
        <v>0</v>
      </c>
      <c r="BG313" s="175">
        <f>IF(N313="zákl. přenesená",J313,0)</f>
        <v>0</v>
      </c>
      <c r="BH313" s="175">
        <f>IF(N313="sníž. přenesená",J313,0)</f>
        <v>0</v>
      </c>
      <c r="BI313" s="175">
        <f>IF(N313="nulová",J313,0)</f>
        <v>0</v>
      </c>
      <c r="BJ313" s="18" t="s">
        <v>81</v>
      </c>
      <c r="BK313" s="175">
        <f>ROUND(I313*H313,2)</f>
        <v>0</v>
      </c>
      <c r="BL313" s="18" t="s">
        <v>173</v>
      </c>
      <c r="BM313" s="174" t="s">
        <v>1026</v>
      </c>
    </row>
    <row r="314" spans="1:65" s="13" customFormat="1" ht="11.25">
      <c r="B314" s="176"/>
      <c r="D314" s="177" t="s">
        <v>175</v>
      </c>
      <c r="E314" s="178" t="s">
        <v>1</v>
      </c>
      <c r="F314" s="179" t="s">
        <v>81</v>
      </c>
      <c r="H314" s="180">
        <v>1</v>
      </c>
      <c r="I314" s="181"/>
      <c r="L314" s="176"/>
      <c r="M314" s="182"/>
      <c r="N314" s="183"/>
      <c r="O314" s="183"/>
      <c r="P314" s="183"/>
      <c r="Q314" s="183"/>
      <c r="R314" s="183"/>
      <c r="S314" s="183"/>
      <c r="T314" s="184"/>
      <c r="AT314" s="178" t="s">
        <v>175</v>
      </c>
      <c r="AU314" s="178" t="s">
        <v>83</v>
      </c>
      <c r="AV314" s="13" t="s">
        <v>83</v>
      </c>
      <c r="AW314" s="13" t="s">
        <v>30</v>
      </c>
      <c r="AX314" s="13" t="s">
        <v>81</v>
      </c>
      <c r="AY314" s="178" t="s">
        <v>166</v>
      </c>
    </row>
    <row r="315" spans="1:65" s="2" customFormat="1" ht="16.5" customHeight="1">
      <c r="A315" s="33"/>
      <c r="B315" s="162"/>
      <c r="C315" s="163" t="s">
        <v>524</v>
      </c>
      <c r="D315" s="163" t="s">
        <v>168</v>
      </c>
      <c r="E315" s="164" t="s">
        <v>1027</v>
      </c>
      <c r="F315" s="165" t="s">
        <v>1028</v>
      </c>
      <c r="G315" s="166" t="s">
        <v>543</v>
      </c>
      <c r="H315" s="167">
        <v>3</v>
      </c>
      <c r="I315" s="168"/>
      <c r="J315" s="169">
        <f>ROUND(I315*H315,2)</f>
        <v>0</v>
      </c>
      <c r="K315" s="165" t="s">
        <v>1</v>
      </c>
      <c r="L315" s="34"/>
      <c r="M315" s="170" t="s">
        <v>1</v>
      </c>
      <c r="N315" s="171" t="s">
        <v>38</v>
      </c>
      <c r="O315" s="59"/>
      <c r="P315" s="172">
        <f>O315*H315</f>
        <v>0</v>
      </c>
      <c r="Q315" s="172">
        <v>0</v>
      </c>
      <c r="R315" s="172">
        <f>Q315*H315</f>
        <v>0</v>
      </c>
      <c r="S315" s="172">
        <v>0</v>
      </c>
      <c r="T315" s="173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74" t="s">
        <v>173</v>
      </c>
      <c r="AT315" s="174" t="s">
        <v>168</v>
      </c>
      <c r="AU315" s="174" t="s">
        <v>83</v>
      </c>
      <c r="AY315" s="18" t="s">
        <v>166</v>
      </c>
      <c r="BE315" s="175">
        <f>IF(N315="základní",J315,0)</f>
        <v>0</v>
      </c>
      <c r="BF315" s="175">
        <f>IF(N315="snížená",J315,0)</f>
        <v>0</v>
      </c>
      <c r="BG315" s="175">
        <f>IF(N315="zákl. přenesená",J315,0)</f>
        <v>0</v>
      </c>
      <c r="BH315" s="175">
        <f>IF(N315="sníž. přenesená",J315,0)</f>
        <v>0</v>
      </c>
      <c r="BI315" s="175">
        <f>IF(N315="nulová",J315,0)</f>
        <v>0</v>
      </c>
      <c r="BJ315" s="18" t="s">
        <v>81</v>
      </c>
      <c r="BK315" s="175">
        <f>ROUND(I315*H315,2)</f>
        <v>0</v>
      </c>
      <c r="BL315" s="18" t="s">
        <v>173</v>
      </c>
      <c r="BM315" s="174" t="s">
        <v>1029</v>
      </c>
    </row>
    <row r="316" spans="1:65" s="13" customFormat="1" ht="11.25">
      <c r="B316" s="176"/>
      <c r="D316" s="177" t="s">
        <v>175</v>
      </c>
      <c r="E316" s="178" t="s">
        <v>1</v>
      </c>
      <c r="F316" s="179" t="s">
        <v>183</v>
      </c>
      <c r="H316" s="180">
        <v>3</v>
      </c>
      <c r="I316" s="181"/>
      <c r="L316" s="176"/>
      <c r="M316" s="182"/>
      <c r="N316" s="183"/>
      <c r="O316" s="183"/>
      <c r="P316" s="183"/>
      <c r="Q316" s="183"/>
      <c r="R316" s="183"/>
      <c r="S316" s="183"/>
      <c r="T316" s="184"/>
      <c r="AT316" s="178" t="s">
        <v>175</v>
      </c>
      <c r="AU316" s="178" t="s">
        <v>83</v>
      </c>
      <c r="AV316" s="13" t="s">
        <v>83</v>
      </c>
      <c r="AW316" s="13" t="s">
        <v>30</v>
      </c>
      <c r="AX316" s="13" t="s">
        <v>81</v>
      </c>
      <c r="AY316" s="178" t="s">
        <v>166</v>
      </c>
    </row>
    <row r="317" spans="1:65" s="2" customFormat="1" ht="16.5" customHeight="1">
      <c r="A317" s="33"/>
      <c r="B317" s="162"/>
      <c r="C317" s="163" t="s">
        <v>530</v>
      </c>
      <c r="D317" s="163" t="s">
        <v>168</v>
      </c>
      <c r="E317" s="164" t="s">
        <v>1030</v>
      </c>
      <c r="F317" s="165" t="s">
        <v>1031</v>
      </c>
      <c r="G317" s="166" t="s">
        <v>543</v>
      </c>
      <c r="H317" s="167">
        <v>1</v>
      </c>
      <c r="I317" s="168"/>
      <c r="J317" s="169">
        <f>ROUND(I317*H317,2)</f>
        <v>0</v>
      </c>
      <c r="K317" s="165" t="s">
        <v>1</v>
      </c>
      <c r="L317" s="34"/>
      <c r="M317" s="170" t="s">
        <v>1</v>
      </c>
      <c r="N317" s="171" t="s">
        <v>38</v>
      </c>
      <c r="O317" s="59"/>
      <c r="P317" s="172">
        <f>O317*H317</f>
        <v>0</v>
      </c>
      <c r="Q317" s="172">
        <v>0</v>
      </c>
      <c r="R317" s="172">
        <f>Q317*H317</f>
        <v>0</v>
      </c>
      <c r="S317" s="172">
        <v>0</v>
      </c>
      <c r="T317" s="173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4" t="s">
        <v>173</v>
      </c>
      <c r="AT317" s="174" t="s">
        <v>168</v>
      </c>
      <c r="AU317" s="174" t="s">
        <v>83</v>
      </c>
      <c r="AY317" s="18" t="s">
        <v>166</v>
      </c>
      <c r="BE317" s="175">
        <f>IF(N317="základní",J317,0)</f>
        <v>0</v>
      </c>
      <c r="BF317" s="175">
        <f>IF(N317="snížená",J317,0)</f>
        <v>0</v>
      </c>
      <c r="BG317" s="175">
        <f>IF(N317="zákl. přenesená",J317,0)</f>
        <v>0</v>
      </c>
      <c r="BH317" s="175">
        <f>IF(N317="sníž. přenesená",J317,0)</f>
        <v>0</v>
      </c>
      <c r="BI317" s="175">
        <f>IF(N317="nulová",J317,0)</f>
        <v>0</v>
      </c>
      <c r="BJ317" s="18" t="s">
        <v>81</v>
      </c>
      <c r="BK317" s="175">
        <f>ROUND(I317*H317,2)</f>
        <v>0</v>
      </c>
      <c r="BL317" s="18" t="s">
        <v>173</v>
      </c>
      <c r="BM317" s="174" t="s">
        <v>1032</v>
      </c>
    </row>
    <row r="318" spans="1:65" s="13" customFormat="1" ht="11.25">
      <c r="B318" s="176"/>
      <c r="D318" s="177" t="s">
        <v>175</v>
      </c>
      <c r="E318" s="178" t="s">
        <v>1</v>
      </c>
      <c r="F318" s="179" t="s">
        <v>81</v>
      </c>
      <c r="H318" s="180">
        <v>1</v>
      </c>
      <c r="I318" s="181"/>
      <c r="L318" s="176"/>
      <c r="M318" s="182"/>
      <c r="N318" s="183"/>
      <c r="O318" s="183"/>
      <c r="P318" s="183"/>
      <c r="Q318" s="183"/>
      <c r="R318" s="183"/>
      <c r="S318" s="183"/>
      <c r="T318" s="184"/>
      <c r="AT318" s="178" t="s">
        <v>175</v>
      </c>
      <c r="AU318" s="178" t="s">
        <v>83</v>
      </c>
      <c r="AV318" s="13" t="s">
        <v>83</v>
      </c>
      <c r="AW318" s="13" t="s">
        <v>30</v>
      </c>
      <c r="AX318" s="13" t="s">
        <v>81</v>
      </c>
      <c r="AY318" s="178" t="s">
        <v>166</v>
      </c>
    </row>
    <row r="319" spans="1:65" s="2" customFormat="1" ht="16.5" customHeight="1">
      <c r="A319" s="33"/>
      <c r="B319" s="162"/>
      <c r="C319" s="163" t="s">
        <v>535</v>
      </c>
      <c r="D319" s="163" t="s">
        <v>168</v>
      </c>
      <c r="E319" s="164" t="s">
        <v>1033</v>
      </c>
      <c r="F319" s="165" t="s">
        <v>1034</v>
      </c>
      <c r="G319" s="166" t="s">
        <v>543</v>
      </c>
      <c r="H319" s="167">
        <v>8</v>
      </c>
      <c r="I319" s="168"/>
      <c r="J319" s="169">
        <f>ROUND(I319*H319,2)</f>
        <v>0</v>
      </c>
      <c r="K319" s="165" t="s">
        <v>1</v>
      </c>
      <c r="L319" s="34"/>
      <c r="M319" s="170" t="s">
        <v>1</v>
      </c>
      <c r="N319" s="171" t="s">
        <v>38</v>
      </c>
      <c r="O319" s="59"/>
      <c r="P319" s="172">
        <f>O319*H319</f>
        <v>0</v>
      </c>
      <c r="Q319" s="172">
        <v>0</v>
      </c>
      <c r="R319" s="172">
        <f>Q319*H319</f>
        <v>0</v>
      </c>
      <c r="S319" s="172">
        <v>0</v>
      </c>
      <c r="T319" s="173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4" t="s">
        <v>173</v>
      </c>
      <c r="AT319" s="174" t="s">
        <v>168</v>
      </c>
      <c r="AU319" s="174" t="s">
        <v>83</v>
      </c>
      <c r="AY319" s="18" t="s">
        <v>166</v>
      </c>
      <c r="BE319" s="175">
        <f>IF(N319="základní",J319,0)</f>
        <v>0</v>
      </c>
      <c r="BF319" s="175">
        <f>IF(N319="snížená",J319,0)</f>
        <v>0</v>
      </c>
      <c r="BG319" s="175">
        <f>IF(N319="zákl. přenesená",J319,0)</f>
        <v>0</v>
      </c>
      <c r="BH319" s="175">
        <f>IF(N319="sníž. přenesená",J319,0)</f>
        <v>0</v>
      </c>
      <c r="BI319" s="175">
        <f>IF(N319="nulová",J319,0)</f>
        <v>0</v>
      </c>
      <c r="BJ319" s="18" t="s">
        <v>81</v>
      </c>
      <c r="BK319" s="175">
        <f>ROUND(I319*H319,2)</f>
        <v>0</v>
      </c>
      <c r="BL319" s="18" t="s">
        <v>173</v>
      </c>
      <c r="BM319" s="174" t="s">
        <v>1035</v>
      </c>
    </row>
    <row r="320" spans="1:65" s="13" customFormat="1" ht="11.25">
      <c r="B320" s="176"/>
      <c r="D320" s="177" t="s">
        <v>175</v>
      </c>
      <c r="E320" s="178" t="s">
        <v>1</v>
      </c>
      <c r="F320" s="179" t="s">
        <v>226</v>
      </c>
      <c r="H320" s="180">
        <v>8</v>
      </c>
      <c r="I320" s="181"/>
      <c r="L320" s="176"/>
      <c r="M320" s="182"/>
      <c r="N320" s="183"/>
      <c r="O320" s="183"/>
      <c r="P320" s="183"/>
      <c r="Q320" s="183"/>
      <c r="R320" s="183"/>
      <c r="S320" s="183"/>
      <c r="T320" s="184"/>
      <c r="AT320" s="178" t="s">
        <v>175</v>
      </c>
      <c r="AU320" s="178" t="s">
        <v>83</v>
      </c>
      <c r="AV320" s="13" t="s">
        <v>83</v>
      </c>
      <c r="AW320" s="13" t="s">
        <v>30</v>
      </c>
      <c r="AX320" s="13" t="s">
        <v>81</v>
      </c>
      <c r="AY320" s="178" t="s">
        <v>166</v>
      </c>
    </row>
    <row r="321" spans="1:65" s="2" customFormat="1" ht="21.75" customHeight="1">
      <c r="A321" s="33"/>
      <c r="B321" s="162"/>
      <c r="C321" s="163" t="s">
        <v>540</v>
      </c>
      <c r="D321" s="163" t="s">
        <v>168</v>
      </c>
      <c r="E321" s="164" t="s">
        <v>1036</v>
      </c>
      <c r="F321" s="165" t="s">
        <v>1037</v>
      </c>
      <c r="G321" s="166" t="s">
        <v>543</v>
      </c>
      <c r="H321" s="167">
        <v>19</v>
      </c>
      <c r="I321" s="168"/>
      <c r="J321" s="169">
        <f>ROUND(I321*H321,2)</f>
        <v>0</v>
      </c>
      <c r="K321" s="165" t="s">
        <v>1</v>
      </c>
      <c r="L321" s="34"/>
      <c r="M321" s="170" t="s">
        <v>1</v>
      </c>
      <c r="N321" s="171" t="s">
        <v>38</v>
      </c>
      <c r="O321" s="59"/>
      <c r="P321" s="172">
        <f>O321*H321</f>
        <v>0</v>
      </c>
      <c r="Q321" s="172">
        <v>0</v>
      </c>
      <c r="R321" s="172">
        <f>Q321*H321</f>
        <v>0</v>
      </c>
      <c r="S321" s="172">
        <v>0</v>
      </c>
      <c r="T321" s="173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74" t="s">
        <v>173</v>
      </c>
      <c r="AT321" s="174" t="s">
        <v>168</v>
      </c>
      <c r="AU321" s="174" t="s">
        <v>83</v>
      </c>
      <c r="AY321" s="18" t="s">
        <v>166</v>
      </c>
      <c r="BE321" s="175">
        <f>IF(N321="základní",J321,0)</f>
        <v>0</v>
      </c>
      <c r="BF321" s="175">
        <f>IF(N321="snížená",J321,0)</f>
        <v>0</v>
      </c>
      <c r="BG321" s="175">
        <f>IF(N321="zákl. přenesená",J321,0)</f>
        <v>0</v>
      </c>
      <c r="BH321" s="175">
        <f>IF(N321="sníž. přenesená",J321,0)</f>
        <v>0</v>
      </c>
      <c r="BI321" s="175">
        <f>IF(N321="nulová",J321,0)</f>
        <v>0</v>
      </c>
      <c r="BJ321" s="18" t="s">
        <v>81</v>
      </c>
      <c r="BK321" s="175">
        <f>ROUND(I321*H321,2)</f>
        <v>0</v>
      </c>
      <c r="BL321" s="18" t="s">
        <v>173</v>
      </c>
      <c r="BM321" s="174" t="s">
        <v>1038</v>
      </c>
    </row>
    <row r="322" spans="1:65" s="13" customFormat="1" ht="11.25">
      <c r="B322" s="176"/>
      <c r="D322" s="177" t="s">
        <v>175</v>
      </c>
      <c r="E322" s="178" t="s">
        <v>1</v>
      </c>
      <c r="F322" s="179" t="s">
        <v>316</v>
      </c>
      <c r="H322" s="180">
        <v>19</v>
      </c>
      <c r="I322" s="181"/>
      <c r="L322" s="176"/>
      <c r="M322" s="182"/>
      <c r="N322" s="183"/>
      <c r="O322" s="183"/>
      <c r="P322" s="183"/>
      <c r="Q322" s="183"/>
      <c r="R322" s="183"/>
      <c r="S322" s="183"/>
      <c r="T322" s="184"/>
      <c r="AT322" s="178" t="s">
        <v>175</v>
      </c>
      <c r="AU322" s="178" t="s">
        <v>83</v>
      </c>
      <c r="AV322" s="13" t="s">
        <v>83</v>
      </c>
      <c r="AW322" s="13" t="s">
        <v>30</v>
      </c>
      <c r="AX322" s="13" t="s">
        <v>81</v>
      </c>
      <c r="AY322" s="178" t="s">
        <v>166</v>
      </c>
    </row>
    <row r="323" spans="1:65" s="2" customFormat="1" ht="21.75" customHeight="1">
      <c r="A323" s="33"/>
      <c r="B323" s="162"/>
      <c r="C323" s="163" t="s">
        <v>545</v>
      </c>
      <c r="D323" s="163" t="s">
        <v>168</v>
      </c>
      <c r="E323" s="164" t="s">
        <v>1039</v>
      </c>
      <c r="F323" s="165" t="s">
        <v>1040</v>
      </c>
      <c r="G323" s="166" t="s">
        <v>543</v>
      </c>
      <c r="H323" s="167">
        <v>4</v>
      </c>
      <c r="I323" s="168"/>
      <c r="J323" s="169">
        <f>ROUND(I323*H323,2)</f>
        <v>0</v>
      </c>
      <c r="K323" s="165" t="s">
        <v>1</v>
      </c>
      <c r="L323" s="34"/>
      <c r="M323" s="170" t="s">
        <v>1</v>
      </c>
      <c r="N323" s="171" t="s">
        <v>38</v>
      </c>
      <c r="O323" s="59"/>
      <c r="P323" s="172">
        <f>O323*H323</f>
        <v>0</v>
      </c>
      <c r="Q323" s="172">
        <v>0</v>
      </c>
      <c r="R323" s="172">
        <f>Q323*H323</f>
        <v>0</v>
      </c>
      <c r="S323" s="172">
        <v>0</v>
      </c>
      <c r="T323" s="173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74" t="s">
        <v>173</v>
      </c>
      <c r="AT323" s="174" t="s">
        <v>168</v>
      </c>
      <c r="AU323" s="174" t="s">
        <v>83</v>
      </c>
      <c r="AY323" s="18" t="s">
        <v>166</v>
      </c>
      <c r="BE323" s="175">
        <f>IF(N323="základní",J323,0)</f>
        <v>0</v>
      </c>
      <c r="BF323" s="175">
        <f>IF(N323="snížená",J323,0)</f>
        <v>0</v>
      </c>
      <c r="BG323" s="175">
        <f>IF(N323="zákl. přenesená",J323,0)</f>
        <v>0</v>
      </c>
      <c r="BH323" s="175">
        <f>IF(N323="sníž. přenesená",J323,0)</f>
        <v>0</v>
      </c>
      <c r="BI323" s="175">
        <f>IF(N323="nulová",J323,0)</f>
        <v>0</v>
      </c>
      <c r="BJ323" s="18" t="s">
        <v>81</v>
      </c>
      <c r="BK323" s="175">
        <f>ROUND(I323*H323,2)</f>
        <v>0</v>
      </c>
      <c r="BL323" s="18" t="s">
        <v>173</v>
      </c>
      <c r="BM323" s="174" t="s">
        <v>1041</v>
      </c>
    </row>
    <row r="324" spans="1:65" s="13" customFormat="1" ht="11.25">
      <c r="B324" s="176"/>
      <c r="D324" s="177" t="s">
        <v>175</v>
      </c>
      <c r="E324" s="178" t="s">
        <v>1</v>
      </c>
      <c r="F324" s="179" t="s">
        <v>173</v>
      </c>
      <c r="H324" s="180">
        <v>4</v>
      </c>
      <c r="I324" s="181"/>
      <c r="L324" s="176"/>
      <c r="M324" s="182"/>
      <c r="N324" s="183"/>
      <c r="O324" s="183"/>
      <c r="P324" s="183"/>
      <c r="Q324" s="183"/>
      <c r="R324" s="183"/>
      <c r="S324" s="183"/>
      <c r="T324" s="184"/>
      <c r="AT324" s="178" t="s">
        <v>175</v>
      </c>
      <c r="AU324" s="178" t="s">
        <v>83</v>
      </c>
      <c r="AV324" s="13" t="s">
        <v>83</v>
      </c>
      <c r="AW324" s="13" t="s">
        <v>30</v>
      </c>
      <c r="AX324" s="13" t="s">
        <v>81</v>
      </c>
      <c r="AY324" s="178" t="s">
        <v>166</v>
      </c>
    </row>
    <row r="325" spans="1:65" s="2" customFormat="1" ht="21.75" customHeight="1">
      <c r="A325" s="33"/>
      <c r="B325" s="162"/>
      <c r="C325" s="163" t="s">
        <v>549</v>
      </c>
      <c r="D325" s="163" t="s">
        <v>168</v>
      </c>
      <c r="E325" s="164" t="s">
        <v>1042</v>
      </c>
      <c r="F325" s="165" t="s">
        <v>1043</v>
      </c>
      <c r="G325" s="166" t="s">
        <v>210</v>
      </c>
      <c r="H325" s="167">
        <v>185</v>
      </c>
      <c r="I325" s="168"/>
      <c r="J325" s="169">
        <f>ROUND(I325*H325,2)</f>
        <v>0</v>
      </c>
      <c r="K325" s="165" t="s">
        <v>1</v>
      </c>
      <c r="L325" s="34"/>
      <c r="M325" s="170" t="s">
        <v>1</v>
      </c>
      <c r="N325" s="171" t="s">
        <v>38</v>
      </c>
      <c r="O325" s="59"/>
      <c r="P325" s="172">
        <f>O325*H325</f>
        <v>0</v>
      </c>
      <c r="Q325" s="172">
        <v>0</v>
      </c>
      <c r="R325" s="172">
        <f>Q325*H325</f>
        <v>0</v>
      </c>
      <c r="S325" s="172">
        <v>0</v>
      </c>
      <c r="T325" s="173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4" t="s">
        <v>173</v>
      </c>
      <c r="AT325" s="174" t="s">
        <v>168</v>
      </c>
      <c r="AU325" s="174" t="s">
        <v>83</v>
      </c>
      <c r="AY325" s="18" t="s">
        <v>166</v>
      </c>
      <c r="BE325" s="175">
        <f>IF(N325="základní",J325,0)</f>
        <v>0</v>
      </c>
      <c r="BF325" s="175">
        <f>IF(N325="snížená",J325,0)</f>
        <v>0</v>
      </c>
      <c r="BG325" s="175">
        <f>IF(N325="zákl. přenesená",J325,0)</f>
        <v>0</v>
      </c>
      <c r="BH325" s="175">
        <f>IF(N325="sníž. přenesená",J325,0)</f>
        <v>0</v>
      </c>
      <c r="BI325" s="175">
        <f>IF(N325="nulová",J325,0)</f>
        <v>0</v>
      </c>
      <c r="BJ325" s="18" t="s">
        <v>81</v>
      </c>
      <c r="BK325" s="175">
        <f>ROUND(I325*H325,2)</f>
        <v>0</v>
      </c>
      <c r="BL325" s="18" t="s">
        <v>173</v>
      </c>
      <c r="BM325" s="174" t="s">
        <v>1044</v>
      </c>
    </row>
    <row r="326" spans="1:65" s="13" customFormat="1" ht="11.25">
      <c r="B326" s="176"/>
      <c r="D326" s="177" t="s">
        <v>175</v>
      </c>
      <c r="E326" s="178" t="s">
        <v>1</v>
      </c>
      <c r="F326" s="179" t="s">
        <v>1045</v>
      </c>
      <c r="H326" s="180">
        <v>185</v>
      </c>
      <c r="I326" s="181"/>
      <c r="L326" s="176"/>
      <c r="M326" s="182"/>
      <c r="N326" s="183"/>
      <c r="O326" s="183"/>
      <c r="P326" s="183"/>
      <c r="Q326" s="183"/>
      <c r="R326" s="183"/>
      <c r="S326" s="183"/>
      <c r="T326" s="184"/>
      <c r="AT326" s="178" t="s">
        <v>175</v>
      </c>
      <c r="AU326" s="178" t="s">
        <v>83</v>
      </c>
      <c r="AV326" s="13" t="s">
        <v>83</v>
      </c>
      <c r="AW326" s="13" t="s">
        <v>30</v>
      </c>
      <c r="AX326" s="13" t="s">
        <v>81</v>
      </c>
      <c r="AY326" s="178" t="s">
        <v>166</v>
      </c>
    </row>
    <row r="327" spans="1:65" s="2" customFormat="1" ht="21.75" customHeight="1">
      <c r="A327" s="33"/>
      <c r="B327" s="162"/>
      <c r="C327" s="208" t="s">
        <v>553</v>
      </c>
      <c r="D327" s="208" t="s">
        <v>391</v>
      </c>
      <c r="E327" s="209" t="s">
        <v>1046</v>
      </c>
      <c r="F327" s="210" t="s">
        <v>1047</v>
      </c>
      <c r="G327" s="211" t="s">
        <v>210</v>
      </c>
      <c r="H327" s="212">
        <v>187.77500000000001</v>
      </c>
      <c r="I327" s="213"/>
      <c r="J327" s="214">
        <f>ROUND(I327*H327,2)</f>
        <v>0</v>
      </c>
      <c r="K327" s="210" t="s">
        <v>1</v>
      </c>
      <c r="L327" s="215"/>
      <c r="M327" s="216" t="s">
        <v>1</v>
      </c>
      <c r="N327" s="217" t="s">
        <v>38</v>
      </c>
      <c r="O327" s="59"/>
      <c r="P327" s="172">
        <f>O327*H327</f>
        <v>0</v>
      </c>
      <c r="Q327" s="172">
        <v>2.0000000000000001E-4</v>
      </c>
      <c r="R327" s="172">
        <f>Q327*H327</f>
        <v>3.7555000000000005E-2</v>
      </c>
      <c r="S327" s="172">
        <v>0</v>
      </c>
      <c r="T327" s="173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4" t="s">
        <v>226</v>
      </c>
      <c r="AT327" s="174" t="s">
        <v>391</v>
      </c>
      <c r="AU327" s="174" t="s">
        <v>83</v>
      </c>
      <c r="AY327" s="18" t="s">
        <v>166</v>
      </c>
      <c r="BE327" s="175">
        <f>IF(N327="základní",J327,0)</f>
        <v>0</v>
      </c>
      <c r="BF327" s="175">
        <f>IF(N327="snížená",J327,0)</f>
        <v>0</v>
      </c>
      <c r="BG327" s="175">
        <f>IF(N327="zákl. přenesená",J327,0)</f>
        <v>0</v>
      </c>
      <c r="BH327" s="175">
        <f>IF(N327="sníž. přenesená",J327,0)</f>
        <v>0</v>
      </c>
      <c r="BI327" s="175">
        <f>IF(N327="nulová",J327,0)</f>
        <v>0</v>
      </c>
      <c r="BJ327" s="18" t="s">
        <v>81</v>
      </c>
      <c r="BK327" s="175">
        <f>ROUND(I327*H327,2)</f>
        <v>0</v>
      </c>
      <c r="BL327" s="18" t="s">
        <v>173</v>
      </c>
      <c r="BM327" s="174" t="s">
        <v>1048</v>
      </c>
    </row>
    <row r="328" spans="1:65" s="13" customFormat="1" ht="11.25">
      <c r="B328" s="176"/>
      <c r="D328" s="177" t="s">
        <v>175</v>
      </c>
      <c r="E328" s="178" t="s">
        <v>1</v>
      </c>
      <c r="F328" s="179" t="s">
        <v>1049</v>
      </c>
      <c r="H328" s="180">
        <v>187.77500000000001</v>
      </c>
      <c r="I328" s="181"/>
      <c r="L328" s="176"/>
      <c r="M328" s="182"/>
      <c r="N328" s="183"/>
      <c r="O328" s="183"/>
      <c r="P328" s="183"/>
      <c r="Q328" s="183"/>
      <c r="R328" s="183"/>
      <c r="S328" s="183"/>
      <c r="T328" s="184"/>
      <c r="AT328" s="178" t="s">
        <v>175</v>
      </c>
      <c r="AU328" s="178" t="s">
        <v>83</v>
      </c>
      <c r="AV328" s="13" t="s">
        <v>83</v>
      </c>
      <c r="AW328" s="13" t="s">
        <v>30</v>
      </c>
      <c r="AX328" s="13" t="s">
        <v>81</v>
      </c>
      <c r="AY328" s="178" t="s">
        <v>166</v>
      </c>
    </row>
    <row r="329" spans="1:65" s="2" customFormat="1" ht="21.75" customHeight="1">
      <c r="A329" s="33"/>
      <c r="B329" s="162"/>
      <c r="C329" s="163" t="s">
        <v>557</v>
      </c>
      <c r="D329" s="163" t="s">
        <v>168</v>
      </c>
      <c r="E329" s="164" t="s">
        <v>1050</v>
      </c>
      <c r="F329" s="165" t="s">
        <v>1051</v>
      </c>
      <c r="G329" s="166" t="s">
        <v>210</v>
      </c>
      <c r="H329" s="167">
        <v>45</v>
      </c>
      <c r="I329" s="168"/>
      <c r="J329" s="169">
        <f>ROUND(I329*H329,2)</f>
        <v>0</v>
      </c>
      <c r="K329" s="165" t="s">
        <v>1</v>
      </c>
      <c r="L329" s="34"/>
      <c r="M329" s="170" t="s">
        <v>1</v>
      </c>
      <c r="N329" s="171" t="s">
        <v>38</v>
      </c>
      <c r="O329" s="59"/>
      <c r="P329" s="172">
        <f>O329*H329</f>
        <v>0</v>
      </c>
      <c r="Q329" s="172">
        <v>0</v>
      </c>
      <c r="R329" s="172">
        <f>Q329*H329</f>
        <v>0</v>
      </c>
      <c r="S329" s="172">
        <v>0</v>
      </c>
      <c r="T329" s="173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74" t="s">
        <v>173</v>
      </c>
      <c r="AT329" s="174" t="s">
        <v>168</v>
      </c>
      <c r="AU329" s="174" t="s">
        <v>83</v>
      </c>
      <c r="AY329" s="18" t="s">
        <v>166</v>
      </c>
      <c r="BE329" s="175">
        <f>IF(N329="základní",J329,0)</f>
        <v>0</v>
      </c>
      <c r="BF329" s="175">
        <f>IF(N329="snížená",J329,0)</f>
        <v>0</v>
      </c>
      <c r="BG329" s="175">
        <f>IF(N329="zákl. přenesená",J329,0)</f>
        <v>0</v>
      </c>
      <c r="BH329" s="175">
        <f>IF(N329="sníž. přenesená",J329,0)</f>
        <v>0</v>
      </c>
      <c r="BI329" s="175">
        <f>IF(N329="nulová",J329,0)</f>
        <v>0</v>
      </c>
      <c r="BJ329" s="18" t="s">
        <v>81</v>
      </c>
      <c r="BK329" s="175">
        <f>ROUND(I329*H329,2)</f>
        <v>0</v>
      </c>
      <c r="BL329" s="18" t="s">
        <v>173</v>
      </c>
      <c r="BM329" s="174" t="s">
        <v>1052</v>
      </c>
    </row>
    <row r="330" spans="1:65" s="13" customFormat="1" ht="11.25">
      <c r="B330" s="176"/>
      <c r="D330" s="177" t="s">
        <v>175</v>
      </c>
      <c r="E330" s="178" t="s">
        <v>1</v>
      </c>
      <c r="F330" s="179" t="s">
        <v>1053</v>
      </c>
      <c r="H330" s="180">
        <v>45</v>
      </c>
      <c r="I330" s="181"/>
      <c r="L330" s="176"/>
      <c r="M330" s="182"/>
      <c r="N330" s="183"/>
      <c r="O330" s="183"/>
      <c r="P330" s="183"/>
      <c r="Q330" s="183"/>
      <c r="R330" s="183"/>
      <c r="S330" s="183"/>
      <c r="T330" s="184"/>
      <c r="AT330" s="178" t="s">
        <v>175</v>
      </c>
      <c r="AU330" s="178" t="s">
        <v>83</v>
      </c>
      <c r="AV330" s="13" t="s">
        <v>83</v>
      </c>
      <c r="AW330" s="13" t="s">
        <v>30</v>
      </c>
      <c r="AX330" s="13" t="s">
        <v>81</v>
      </c>
      <c r="AY330" s="178" t="s">
        <v>166</v>
      </c>
    </row>
    <row r="331" spans="1:65" s="2" customFormat="1" ht="21.75" customHeight="1">
      <c r="A331" s="33"/>
      <c r="B331" s="162"/>
      <c r="C331" s="208" t="s">
        <v>561</v>
      </c>
      <c r="D331" s="208" t="s">
        <v>391</v>
      </c>
      <c r="E331" s="209" t="s">
        <v>1054</v>
      </c>
      <c r="F331" s="210" t="s">
        <v>1055</v>
      </c>
      <c r="G331" s="211" t="s">
        <v>210</v>
      </c>
      <c r="H331" s="212">
        <v>45.674999999999997</v>
      </c>
      <c r="I331" s="213"/>
      <c r="J331" s="214">
        <f>ROUND(I331*H331,2)</f>
        <v>0</v>
      </c>
      <c r="K331" s="210" t="s">
        <v>172</v>
      </c>
      <c r="L331" s="215"/>
      <c r="M331" s="216" t="s">
        <v>1</v>
      </c>
      <c r="N331" s="217" t="s">
        <v>38</v>
      </c>
      <c r="O331" s="59"/>
      <c r="P331" s="172">
        <f>O331*H331</f>
        <v>0</v>
      </c>
      <c r="Q331" s="172">
        <v>7.2000000000000005E-4</v>
      </c>
      <c r="R331" s="172">
        <f>Q331*H331</f>
        <v>3.2885999999999999E-2</v>
      </c>
      <c r="S331" s="172">
        <v>0</v>
      </c>
      <c r="T331" s="173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74" t="s">
        <v>226</v>
      </c>
      <c r="AT331" s="174" t="s">
        <v>391</v>
      </c>
      <c r="AU331" s="174" t="s">
        <v>83</v>
      </c>
      <c r="AY331" s="18" t="s">
        <v>166</v>
      </c>
      <c r="BE331" s="175">
        <f>IF(N331="základní",J331,0)</f>
        <v>0</v>
      </c>
      <c r="BF331" s="175">
        <f>IF(N331="snížená",J331,0)</f>
        <v>0</v>
      </c>
      <c r="BG331" s="175">
        <f>IF(N331="zákl. přenesená",J331,0)</f>
        <v>0</v>
      </c>
      <c r="BH331" s="175">
        <f>IF(N331="sníž. přenesená",J331,0)</f>
        <v>0</v>
      </c>
      <c r="BI331" s="175">
        <f>IF(N331="nulová",J331,0)</f>
        <v>0</v>
      </c>
      <c r="BJ331" s="18" t="s">
        <v>81</v>
      </c>
      <c r="BK331" s="175">
        <f>ROUND(I331*H331,2)</f>
        <v>0</v>
      </c>
      <c r="BL331" s="18" t="s">
        <v>173</v>
      </c>
      <c r="BM331" s="174" t="s">
        <v>1056</v>
      </c>
    </row>
    <row r="332" spans="1:65" s="13" customFormat="1" ht="11.25">
      <c r="B332" s="176"/>
      <c r="D332" s="177" t="s">
        <v>175</v>
      </c>
      <c r="E332" s="178" t="s">
        <v>1</v>
      </c>
      <c r="F332" s="179" t="s">
        <v>1057</v>
      </c>
      <c r="H332" s="180">
        <v>45.674999999999997</v>
      </c>
      <c r="I332" s="181"/>
      <c r="L332" s="176"/>
      <c r="M332" s="182"/>
      <c r="N332" s="183"/>
      <c r="O332" s="183"/>
      <c r="P332" s="183"/>
      <c r="Q332" s="183"/>
      <c r="R332" s="183"/>
      <c r="S332" s="183"/>
      <c r="T332" s="184"/>
      <c r="AT332" s="178" t="s">
        <v>175</v>
      </c>
      <c r="AU332" s="178" t="s">
        <v>83</v>
      </c>
      <c r="AV332" s="13" t="s">
        <v>83</v>
      </c>
      <c r="AW332" s="13" t="s">
        <v>30</v>
      </c>
      <c r="AX332" s="13" t="s">
        <v>81</v>
      </c>
      <c r="AY332" s="178" t="s">
        <v>166</v>
      </c>
    </row>
    <row r="333" spans="1:65" s="2" customFormat="1" ht="21.75" customHeight="1">
      <c r="A333" s="33"/>
      <c r="B333" s="162"/>
      <c r="C333" s="163" t="s">
        <v>565</v>
      </c>
      <c r="D333" s="163" t="s">
        <v>168</v>
      </c>
      <c r="E333" s="164" t="s">
        <v>1058</v>
      </c>
      <c r="F333" s="165" t="s">
        <v>1059</v>
      </c>
      <c r="G333" s="166" t="s">
        <v>210</v>
      </c>
      <c r="H333" s="167">
        <v>77</v>
      </c>
      <c r="I333" s="168"/>
      <c r="J333" s="169">
        <f>ROUND(I333*H333,2)</f>
        <v>0</v>
      </c>
      <c r="K333" s="165" t="s">
        <v>1</v>
      </c>
      <c r="L333" s="34"/>
      <c r="M333" s="170" t="s">
        <v>1</v>
      </c>
      <c r="N333" s="171" t="s">
        <v>38</v>
      </c>
      <c r="O333" s="59"/>
      <c r="P333" s="172">
        <f>O333*H333</f>
        <v>0</v>
      </c>
      <c r="Q333" s="172">
        <v>0</v>
      </c>
      <c r="R333" s="172">
        <f>Q333*H333</f>
        <v>0</v>
      </c>
      <c r="S333" s="172">
        <v>0</v>
      </c>
      <c r="T333" s="173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74" t="s">
        <v>173</v>
      </c>
      <c r="AT333" s="174" t="s">
        <v>168</v>
      </c>
      <c r="AU333" s="174" t="s">
        <v>83</v>
      </c>
      <c r="AY333" s="18" t="s">
        <v>166</v>
      </c>
      <c r="BE333" s="175">
        <f>IF(N333="základní",J333,0)</f>
        <v>0</v>
      </c>
      <c r="BF333" s="175">
        <f>IF(N333="snížená",J333,0)</f>
        <v>0</v>
      </c>
      <c r="BG333" s="175">
        <f>IF(N333="zákl. přenesená",J333,0)</f>
        <v>0</v>
      </c>
      <c r="BH333" s="175">
        <f>IF(N333="sníž. přenesená",J333,0)</f>
        <v>0</v>
      </c>
      <c r="BI333" s="175">
        <f>IF(N333="nulová",J333,0)</f>
        <v>0</v>
      </c>
      <c r="BJ333" s="18" t="s">
        <v>81</v>
      </c>
      <c r="BK333" s="175">
        <f>ROUND(I333*H333,2)</f>
        <v>0</v>
      </c>
      <c r="BL333" s="18" t="s">
        <v>173</v>
      </c>
      <c r="BM333" s="174" t="s">
        <v>1060</v>
      </c>
    </row>
    <row r="334" spans="1:65" s="13" customFormat="1" ht="11.25">
      <c r="B334" s="176"/>
      <c r="D334" s="177" t="s">
        <v>175</v>
      </c>
      <c r="E334" s="178" t="s">
        <v>1</v>
      </c>
      <c r="F334" s="179" t="s">
        <v>1061</v>
      </c>
      <c r="H334" s="180">
        <v>77</v>
      </c>
      <c r="I334" s="181"/>
      <c r="L334" s="176"/>
      <c r="M334" s="182"/>
      <c r="N334" s="183"/>
      <c r="O334" s="183"/>
      <c r="P334" s="183"/>
      <c r="Q334" s="183"/>
      <c r="R334" s="183"/>
      <c r="S334" s="183"/>
      <c r="T334" s="184"/>
      <c r="AT334" s="178" t="s">
        <v>175</v>
      </c>
      <c r="AU334" s="178" t="s">
        <v>83</v>
      </c>
      <c r="AV334" s="13" t="s">
        <v>83</v>
      </c>
      <c r="AW334" s="13" t="s">
        <v>30</v>
      </c>
      <c r="AX334" s="13" t="s">
        <v>81</v>
      </c>
      <c r="AY334" s="178" t="s">
        <v>166</v>
      </c>
    </row>
    <row r="335" spans="1:65" s="2" customFormat="1" ht="21.75" customHeight="1">
      <c r="A335" s="33"/>
      <c r="B335" s="162"/>
      <c r="C335" s="208" t="s">
        <v>569</v>
      </c>
      <c r="D335" s="208" t="s">
        <v>391</v>
      </c>
      <c r="E335" s="209" t="s">
        <v>1062</v>
      </c>
      <c r="F335" s="210" t="s">
        <v>1063</v>
      </c>
      <c r="G335" s="211" t="s">
        <v>210</v>
      </c>
      <c r="H335" s="212">
        <v>78.155000000000001</v>
      </c>
      <c r="I335" s="213"/>
      <c r="J335" s="214">
        <f>ROUND(I335*H335,2)</f>
        <v>0</v>
      </c>
      <c r="K335" s="210" t="s">
        <v>172</v>
      </c>
      <c r="L335" s="215"/>
      <c r="M335" s="216" t="s">
        <v>1</v>
      </c>
      <c r="N335" s="217" t="s">
        <v>38</v>
      </c>
      <c r="O335" s="59"/>
      <c r="P335" s="172">
        <f>O335*H335</f>
        <v>0</v>
      </c>
      <c r="Q335" s="172">
        <v>1.5E-3</v>
      </c>
      <c r="R335" s="172">
        <f>Q335*H335</f>
        <v>0.1172325</v>
      </c>
      <c r="S335" s="172">
        <v>0</v>
      </c>
      <c r="T335" s="173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4" t="s">
        <v>226</v>
      </c>
      <c r="AT335" s="174" t="s">
        <v>391</v>
      </c>
      <c r="AU335" s="174" t="s">
        <v>83</v>
      </c>
      <c r="AY335" s="18" t="s">
        <v>166</v>
      </c>
      <c r="BE335" s="175">
        <f>IF(N335="základní",J335,0)</f>
        <v>0</v>
      </c>
      <c r="BF335" s="175">
        <f>IF(N335="snížená",J335,0)</f>
        <v>0</v>
      </c>
      <c r="BG335" s="175">
        <f>IF(N335="zákl. přenesená",J335,0)</f>
        <v>0</v>
      </c>
      <c r="BH335" s="175">
        <f>IF(N335="sníž. přenesená",J335,0)</f>
        <v>0</v>
      </c>
      <c r="BI335" s="175">
        <f>IF(N335="nulová",J335,0)</f>
        <v>0</v>
      </c>
      <c r="BJ335" s="18" t="s">
        <v>81</v>
      </c>
      <c r="BK335" s="175">
        <f>ROUND(I335*H335,2)</f>
        <v>0</v>
      </c>
      <c r="BL335" s="18" t="s">
        <v>173</v>
      </c>
      <c r="BM335" s="174" t="s">
        <v>1064</v>
      </c>
    </row>
    <row r="336" spans="1:65" s="13" customFormat="1" ht="11.25">
      <c r="B336" s="176"/>
      <c r="D336" s="177" t="s">
        <v>175</v>
      </c>
      <c r="E336" s="178" t="s">
        <v>1</v>
      </c>
      <c r="F336" s="179" t="s">
        <v>1065</v>
      </c>
      <c r="H336" s="180">
        <v>78.155000000000001</v>
      </c>
      <c r="I336" s="181"/>
      <c r="L336" s="176"/>
      <c r="M336" s="182"/>
      <c r="N336" s="183"/>
      <c r="O336" s="183"/>
      <c r="P336" s="183"/>
      <c r="Q336" s="183"/>
      <c r="R336" s="183"/>
      <c r="S336" s="183"/>
      <c r="T336" s="184"/>
      <c r="AT336" s="178" t="s">
        <v>175</v>
      </c>
      <c r="AU336" s="178" t="s">
        <v>83</v>
      </c>
      <c r="AV336" s="13" t="s">
        <v>83</v>
      </c>
      <c r="AW336" s="13" t="s">
        <v>30</v>
      </c>
      <c r="AX336" s="13" t="s">
        <v>81</v>
      </c>
      <c r="AY336" s="178" t="s">
        <v>166</v>
      </c>
    </row>
    <row r="337" spans="1:65" s="2" customFormat="1" ht="16.5" customHeight="1">
      <c r="A337" s="33"/>
      <c r="B337" s="162"/>
      <c r="C337" s="163" t="s">
        <v>573</v>
      </c>
      <c r="D337" s="163" t="s">
        <v>168</v>
      </c>
      <c r="E337" s="164" t="s">
        <v>615</v>
      </c>
      <c r="F337" s="165" t="s">
        <v>616</v>
      </c>
      <c r="G337" s="166" t="s">
        <v>543</v>
      </c>
      <c r="H337" s="167">
        <v>1</v>
      </c>
      <c r="I337" s="168"/>
      <c r="J337" s="169">
        <f>ROUND(I337*H337,2)</f>
        <v>0</v>
      </c>
      <c r="K337" s="165" t="s">
        <v>172</v>
      </c>
      <c r="L337" s="34"/>
      <c r="M337" s="170" t="s">
        <v>1</v>
      </c>
      <c r="N337" s="171" t="s">
        <v>38</v>
      </c>
      <c r="O337" s="59"/>
      <c r="P337" s="172">
        <f>O337*H337</f>
        <v>0</v>
      </c>
      <c r="Q337" s="172">
        <v>7.2000000000000005E-4</v>
      </c>
      <c r="R337" s="172">
        <f>Q337*H337</f>
        <v>7.2000000000000005E-4</v>
      </c>
      <c r="S337" s="172">
        <v>0</v>
      </c>
      <c r="T337" s="173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4" t="s">
        <v>173</v>
      </c>
      <c r="AT337" s="174" t="s">
        <v>168</v>
      </c>
      <c r="AU337" s="174" t="s">
        <v>83</v>
      </c>
      <c r="AY337" s="18" t="s">
        <v>166</v>
      </c>
      <c r="BE337" s="175">
        <f>IF(N337="základní",J337,0)</f>
        <v>0</v>
      </c>
      <c r="BF337" s="175">
        <f>IF(N337="snížená",J337,0)</f>
        <v>0</v>
      </c>
      <c r="BG337" s="175">
        <f>IF(N337="zákl. přenesená",J337,0)</f>
        <v>0</v>
      </c>
      <c r="BH337" s="175">
        <f>IF(N337="sníž. přenesená",J337,0)</f>
        <v>0</v>
      </c>
      <c r="BI337" s="175">
        <f>IF(N337="nulová",J337,0)</f>
        <v>0</v>
      </c>
      <c r="BJ337" s="18" t="s">
        <v>81</v>
      </c>
      <c r="BK337" s="175">
        <f>ROUND(I337*H337,2)</f>
        <v>0</v>
      </c>
      <c r="BL337" s="18" t="s">
        <v>173</v>
      </c>
      <c r="BM337" s="174" t="s">
        <v>1066</v>
      </c>
    </row>
    <row r="338" spans="1:65" s="13" customFormat="1" ht="11.25">
      <c r="B338" s="176"/>
      <c r="D338" s="177" t="s">
        <v>175</v>
      </c>
      <c r="E338" s="178" t="s">
        <v>1</v>
      </c>
      <c r="F338" s="179" t="s">
        <v>81</v>
      </c>
      <c r="H338" s="180">
        <v>1</v>
      </c>
      <c r="I338" s="181"/>
      <c r="L338" s="176"/>
      <c r="M338" s="182"/>
      <c r="N338" s="183"/>
      <c r="O338" s="183"/>
      <c r="P338" s="183"/>
      <c r="Q338" s="183"/>
      <c r="R338" s="183"/>
      <c r="S338" s="183"/>
      <c r="T338" s="184"/>
      <c r="AT338" s="178" t="s">
        <v>175</v>
      </c>
      <c r="AU338" s="178" t="s">
        <v>83</v>
      </c>
      <c r="AV338" s="13" t="s">
        <v>83</v>
      </c>
      <c r="AW338" s="13" t="s">
        <v>30</v>
      </c>
      <c r="AX338" s="13" t="s">
        <v>81</v>
      </c>
      <c r="AY338" s="178" t="s">
        <v>166</v>
      </c>
    </row>
    <row r="339" spans="1:65" s="2" customFormat="1" ht="21.75" customHeight="1">
      <c r="A339" s="33"/>
      <c r="B339" s="162"/>
      <c r="C339" s="208" t="s">
        <v>577</v>
      </c>
      <c r="D339" s="208" t="s">
        <v>391</v>
      </c>
      <c r="E339" s="209" t="s">
        <v>624</v>
      </c>
      <c r="F339" s="210" t="s">
        <v>625</v>
      </c>
      <c r="G339" s="211" t="s">
        <v>543</v>
      </c>
      <c r="H339" s="212">
        <v>1.01</v>
      </c>
      <c r="I339" s="213"/>
      <c r="J339" s="214">
        <f>ROUND(I339*H339,2)</f>
        <v>0</v>
      </c>
      <c r="K339" s="210" t="s">
        <v>1</v>
      </c>
      <c r="L339" s="215"/>
      <c r="M339" s="216" t="s">
        <v>1</v>
      </c>
      <c r="N339" s="217" t="s">
        <v>38</v>
      </c>
      <c r="O339" s="59"/>
      <c r="P339" s="172">
        <f>O339*H339</f>
        <v>0</v>
      </c>
      <c r="Q339" s="172">
        <v>3.0999999999999999E-3</v>
      </c>
      <c r="R339" s="172">
        <f>Q339*H339</f>
        <v>3.1310000000000001E-3</v>
      </c>
      <c r="S339" s="172">
        <v>0</v>
      </c>
      <c r="T339" s="173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4" t="s">
        <v>226</v>
      </c>
      <c r="AT339" s="174" t="s">
        <v>391</v>
      </c>
      <c r="AU339" s="174" t="s">
        <v>83</v>
      </c>
      <c r="AY339" s="18" t="s">
        <v>166</v>
      </c>
      <c r="BE339" s="175">
        <f>IF(N339="základní",J339,0)</f>
        <v>0</v>
      </c>
      <c r="BF339" s="175">
        <f>IF(N339="snížená",J339,0)</f>
        <v>0</v>
      </c>
      <c r="BG339" s="175">
        <f>IF(N339="zákl. přenesená",J339,0)</f>
        <v>0</v>
      </c>
      <c r="BH339" s="175">
        <f>IF(N339="sníž. přenesená",J339,0)</f>
        <v>0</v>
      </c>
      <c r="BI339" s="175">
        <f>IF(N339="nulová",J339,0)</f>
        <v>0</v>
      </c>
      <c r="BJ339" s="18" t="s">
        <v>81</v>
      </c>
      <c r="BK339" s="175">
        <f>ROUND(I339*H339,2)</f>
        <v>0</v>
      </c>
      <c r="BL339" s="18" t="s">
        <v>173</v>
      </c>
      <c r="BM339" s="174" t="s">
        <v>1067</v>
      </c>
    </row>
    <row r="340" spans="1:65" s="13" customFormat="1" ht="11.25">
      <c r="B340" s="176"/>
      <c r="D340" s="177" t="s">
        <v>175</v>
      </c>
      <c r="E340" s="178" t="s">
        <v>1</v>
      </c>
      <c r="F340" s="179" t="s">
        <v>1068</v>
      </c>
      <c r="H340" s="180">
        <v>1.01</v>
      </c>
      <c r="I340" s="181"/>
      <c r="L340" s="176"/>
      <c r="M340" s="182"/>
      <c r="N340" s="183"/>
      <c r="O340" s="183"/>
      <c r="P340" s="183"/>
      <c r="Q340" s="183"/>
      <c r="R340" s="183"/>
      <c r="S340" s="183"/>
      <c r="T340" s="184"/>
      <c r="AT340" s="178" t="s">
        <v>175</v>
      </c>
      <c r="AU340" s="178" t="s">
        <v>83</v>
      </c>
      <c r="AV340" s="13" t="s">
        <v>83</v>
      </c>
      <c r="AW340" s="13" t="s">
        <v>30</v>
      </c>
      <c r="AX340" s="13" t="s">
        <v>81</v>
      </c>
      <c r="AY340" s="178" t="s">
        <v>166</v>
      </c>
    </row>
    <row r="341" spans="1:65" s="2" customFormat="1" ht="16.5" customHeight="1">
      <c r="A341" s="33"/>
      <c r="B341" s="162"/>
      <c r="C341" s="163" t="s">
        <v>581</v>
      </c>
      <c r="D341" s="163" t="s">
        <v>168</v>
      </c>
      <c r="E341" s="164" t="s">
        <v>629</v>
      </c>
      <c r="F341" s="165" t="s">
        <v>630</v>
      </c>
      <c r="G341" s="166" t="s">
        <v>543</v>
      </c>
      <c r="H341" s="167">
        <v>3</v>
      </c>
      <c r="I341" s="168"/>
      <c r="J341" s="169">
        <f>ROUND(I341*H341,2)</f>
        <v>0</v>
      </c>
      <c r="K341" s="165" t="s">
        <v>172</v>
      </c>
      <c r="L341" s="34"/>
      <c r="M341" s="170" t="s">
        <v>1</v>
      </c>
      <c r="N341" s="171" t="s">
        <v>38</v>
      </c>
      <c r="O341" s="59"/>
      <c r="P341" s="172">
        <f>O341*H341</f>
        <v>0</v>
      </c>
      <c r="Q341" s="172">
        <v>1.6199999999999999E-3</v>
      </c>
      <c r="R341" s="172">
        <f>Q341*H341</f>
        <v>4.8599999999999997E-3</v>
      </c>
      <c r="S341" s="172">
        <v>0</v>
      </c>
      <c r="T341" s="173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74" t="s">
        <v>173</v>
      </c>
      <c r="AT341" s="174" t="s">
        <v>168</v>
      </c>
      <c r="AU341" s="174" t="s">
        <v>83</v>
      </c>
      <c r="AY341" s="18" t="s">
        <v>166</v>
      </c>
      <c r="BE341" s="175">
        <f>IF(N341="základní",J341,0)</f>
        <v>0</v>
      </c>
      <c r="BF341" s="175">
        <f>IF(N341="snížená",J341,0)</f>
        <v>0</v>
      </c>
      <c r="BG341" s="175">
        <f>IF(N341="zákl. přenesená",J341,0)</f>
        <v>0</v>
      </c>
      <c r="BH341" s="175">
        <f>IF(N341="sníž. přenesená",J341,0)</f>
        <v>0</v>
      </c>
      <c r="BI341" s="175">
        <f>IF(N341="nulová",J341,0)</f>
        <v>0</v>
      </c>
      <c r="BJ341" s="18" t="s">
        <v>81</v>
      </c>
      <c r="BK341" s="175">
        <f>ROUND(I341*H341,2)</f>
        <v>0</v>
      </c>
      <c r="BL341" s="18" t="s">
        <v>173</v>
      </c>
      <c r="BM341" s="174" t="s">
        <v>1069</v>
      </c>
    </row>
    <row r="342" spans="1:65" s="13" customFormat="1" ht="11.25">
      <c r="B342" s="176"/>
      <c r="D342" s="177" t="s">
        <v>175</v>
      </c>
      <c r="E342" s="178" t="s">
        <v>1</v>
      </c>
      <c r="F342" s="179" t="s">
        <v>183</v>
      </c>
      <c r="H342" s="180">
        <v>3</v>
      </c>
      <c r="I342" s="181"/>
      <c r="L342" s="176"/>
      <c r="M342" s="182"/>
      <c r="N342" s="183"/>
      <c r="O342" s="183"/>
      <c r="P342" s="183"/>
      <c r="Q342" s="183"/>
      <c r="R342" s="183"/>
      <c r="S342" s="183"/>
      <c r="T342" s="184"/>
      <c r="AT342" s="178" t="s">
        <v>175</v>
      </c>
      <c r="AU342" s="178" t="s">
        <v>83</v>
      </c>
      <c r="AV342" s="13" t="s">
        <v>83</v>
      </c>
      <c r="AW342" s="13" t="s">
        <v>30</v>
      </c>
      <c r="AX342" s="13" t="s">
        <v>81</v>
      </c>
      <c r="AY342" s="178" t="s">
        <v>166</v>
      </c>
    </row>
    <row r="343" spans="1:65" s="2" customFormat="1" ht="16.5" customHeight="1">
      <c r="A343" s="33"/>
      <c r="B343" s="162"/>
      <c r="C343" s="208" t="s">
        <v>585</v>
      </c>
      <c r="D343" s="208" t="s">
        <v>391</v>
      </c>
      <c r="E343" s="209" t="s">
        <v>633</v>
      </c>
      <c r="F343" s="210" t="s">
        <v>634</v>
      </c>
      <c r="G343" s="211" t="s">
        <v>543</v>
      </c>
      <c r="H343" s="212">
        <v>3.03</v>
      </c>
      <c r="I343" s="213"/>
      <c r="J343" s="214">
        <f>ROUND(I343*H343,2)</f>
        <v>0</v>
      </c>
      <c r="K343" s="210" t="s">
        <v>1</v>
      </c>
      <c r="L343" s="215"/>
      <c r="M343" s="216" t="s">
        <v>1</v>
      </c>
      <c r="N343" s="217" t="s">
        <v>38</v>
      </c>
      <c r="O343" s="59"/>
      <c r="P343" s="172">
        <f>O343*H343</f>
        <v>0</v>
      </c>
      <c r="Q343" s="172">
        <v>4.5999999999999999E-3</v>
      </c>
      <c r="R343" s="172">
        <f>Q343*H343</f>
        <v>1.3937999999999999E-2</v>
      </c>
      <c r="S343" s="172">
        <v>0</v>
      </c>
      <c r="T343" s="173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4" t="s">
        <v>226</v>
      </c>
      <c r="AT343" s="174" t="s">
        <v>391</v>
      </c>
      <c r="AU343" s="174" t="s">
        <v>83</v>
      </c>
      <c r="AY343" s="18" t="s">
        <v>166</v>
      </c>
      <c r="BE343" s="175">
        <f>IF(N343="základní",J343,0)</f>
        <v>0</v>
      </c>
      <c r="BF343" s="175">
        <f>IF(N343="snížená",J343,0)</f>
        <v>0</v>
      </c>
      <c r="BG343" s="175">
        <f>IF(N343="zákl. přenesená",J343,0)</f>
        <v>0</v>
      </c>
      <c r="BH343" s="175">
        <f>IF(N343="sníž. přenesená",J343,0)</f>
        <v>0</v>
      </c>
      <c r="BI343" s="175">
        <f>IF(N343="nulová",J343,0)</f>
        <v>0</v>
      </c>
      <c r="BJ343" s="18" t="s">
        <v>81</v>
      </c>
      <c r="BK343" s="175">
        <f>ROUND(I343*H343,2)</f>
        <v>0</v>
      </c>
      <c r="BL343" s="18" t="s">
        <v>173</v>
      </c>
      <c r="BM343" s="174" t="s">
        <v>1070</v>
      </c>
    </row>
    <row r="344" spans="1:65" s="13" customFormat="1" ht="11.25">
      <c r="B344" s="176"/>
      <c r="D344" s="177" t="s">
        <v>175</v>
      </c>
      <c r="E344" s="178" t="s">
        <v>1</v>
      </c>
      <c r="F344" s="179" t="s">
        <v>1071</v>
      </c>
      <c r="H344" s="180">
        <v>3.03</v>
      </c>
      <c r="I344" s="181"/>
      <c r="L344" s="176"/>
      <c r="M344" s="182"/>
      <c r="N344" s="183"/>
      <c r="O344" s="183"/>
      <c r="P344" s="183"/>
      <c r="Q344" s="183"/>
      <c r="R344" s="183"/>
      <c r="S344" s="183"/>
      <c r="T344" s="184"/>
      <c r="AT344" s="178" t="s">
        <v>175</v>
      </c>
      <c r="AU344" s="178" t="s">
        <v>83</v>
      </c>
      <c r="AV344" s="13" t="s">
        <v>83</v>
      </c>
      <c r="AW344" s="13" t="s">
        <v>30</v>
      </c>
      <c r="AX344" s="13" t="s">
        <v>81</v>
      </c>
      <c r="AY344" s="178" t="s">
        <v>166</v>
      </c>
    </row>
    <row r="345" spans="1:65" s="2" customFormat="1" ht="16.5" customHeight="1">
      <c r="A345" s="33"/>
      <c r="B345" s="162"/>
      <c r="C345" s="163" t="s">
        <v>589</v>
      </c>
      <c r="D345" s="163" t="s">
        <v>168</v>
      </c>
      <c r="E345" s="164" t="s">
        <v>668</v>
      </c>
      <c r="F345" s="165" t="s">
        <v>669</v>
      </c>
      <c r="G345" s="166" t="s">
        <v>543</v>
      </c>
      <c r="H345" s="167">
        <v>58</v>
      </c>
      <c r="I345" s="168"/>
      <c r="J345" s="169">
        <f>ROUND(I345*H345,2)</f>
        <v>0</v>
      </c>
      <c r="K345" s="165" t="s">
        <v>1</v>
      </c>
      <c r="L345" s="34"/>
      <c r="M345" s="170" t="s">
        <v>1</v>
      </c>
      <c r="N345" s="171" t="s">
        <v>38</v>
      </c>
      <c r="O345" s="59"/>
      <c r="P345" s="172">
        <f>O345*H345</f>
        <v>0</v>
      </c>
      <c r="Q345" s="172">
        <v>0</v>
      </c>
      <c r="R345" s="172">
        <f>Q345*H345</f>
        <v>0</v>
      </c>
      <c r="S345" s="172">
        <v>0</v>
      </c>
      <c r="T345" s="173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4" t="s">
        <v>173</v>
      </c>
      <c r="AT345" s="174" t="s">
        <v>168</v>
      </c>
      <c r="AU345" s="174" t="s">
        <v>83</v>
      </c>
      <c r="AY345" s="18" t="s">
        <v>166</v>
      </c>
      <c r="BE345" s="175">
        <f>IF(N345="základní",J345,0)</f>
        <v>0</v>
      </c>
      <c r="BF345" s="175">
        <f>IF(N345="snížená",J345,0)</f>
        <v>0</v>
      </c>
      <c r="BG345" s="175">
        <f>IF(N345="zákl. přenesená",J345,0)</f>
        <v>0</v>
      </c>
      <c r="BH345" s="175">
        <f>IF(N345="sníž. přenesená",J345,0)</f>
        <v>0</v>
      </c>
      <c r="BI345" s="175">
        <f>IF(N345="nulová",J345,0)</f>
        <v>0</v>
      </c>
      <c r="BJ345" s="18" t="s">
        <v>81</v>
      </c>
      <c r="BK345" s="175">
        <f>ROUND(I345*H345,2)</f>
        <v>0</v>
      </c>
      <c r="BL345" s="18" t="s">
        <v>173</v>
      </c>
      <c r="BM345" s="174" t="s">
        <v>1072</v>
      </c>
    </row>
    <row r="346" spans="1:65" s="13" customFormat="1" ht="11.25">
      <c r="B346" s="176"/>
      <c r="D346" s="177" t="s">
        <v>175</v>
      </c>
      <c r="E346" s="178" t="s">
        <v>1</v>
      </c>
      <c r="F346" s="179" t="s">
        <v>535</v>
      </c>
      <c r="H346" s="180">
        <v>58</v>
      </c>
      <c r="I346" s="181"/>
      <c r="L346" s="176"/>
      <c r="M346" s="182"/>
      <c r="N346" s="183"/>
      <c r="O346" s="183"/>
      <c r="P346" s="183"/>
      <c r="Q346" s="183"/>
      <c r="R346" s="183"/>
      <c r="S346" s="183"/>
      <c r="T346" s="184"/>
      <c r="AT346" s="178" t="s">
        <v>175</v>
      </c>
      <c r="AU346" s="178" t="s">
        <v>83</v>
      </c>
      <c r="AV346" s="13" t="s">
        <v>83</v>
      </c>
      <c r="AW346" s="13" t="s">
        <v>30</v>
      </c>
      <c r="AX346" s="13" t="s">
        <v>73</v>
      </c>
      <c r="AY346" s="178" t="s">
        <v>166</v>
      </c>
    </row>
    <row r="347" spans="1:65" s="14" customFormat="1" ht="11.25">
      <c r="B347" s="185"/>
      <c r="D347" s="177" t="s">
        <v>175</v>
      </c>
      <c r="E347" s="186" t="s">
        <v>1</v>
      </c>
      <c r="F347" s="187" t="s">
        <v>176</v>
      </c>
      <c r="H347" s="188">
        <v>58</v>
      </c>
      <c r="I347" s="189"/>
      <c r="L347" s="185"/>
      <c r="M347" s="190"/>
      <c r="N347" s="191"/>
      <c r="O347" s="191"/>
      <c r="P347" s="191"/>
      <c r="Q347" s="191"/>
      <c r="R347" s="191"/>
      <c r="S347" s="191"/>
      <c r="T347" s="192"/>
      <c r="AT347" s="186" t="s">
        <v>175</v>
      </c>
      <c r="AU347" s="186" t="s">
        <v>83</v>
      </c>
      <c r="AV347" s="14" t="s">
        <v>173</v>
      </c>
      <c r="AW347" s="14" t="s">
        <v>30</v>
      </c>
      <c r="AX347" s="14" t="s">
        <v>81</v>
      </c>
      <c r="AY347" s="186" t="s">
        <v>166</v>
      </c>
    </row>
    <row r="348" spans="1:65" s="2" customFormat="1" ht="21.75" customHeight="1">
      <c r="A348" s="33"/>
      <c r="B348" s="162"/>
      <c r="C348" s="163" t="s">
        <v>593</v>
      </c>
      <c r="D348" s="163" t="s">
        <v>168</v>
      </c>
      <c r="E348" s="164" t="s">
        <v>1073</v>
      </c>
      <c r="F348" s="165" t="s">
        <v>1074</v>
      </c>
      <c r="G348" s="166" t="s">
        <v>210</v>
      </c>
      <c r="H348" s="167">
        <v>28</v>
      </c>
      <c r="I348" s="168"/>
      <c r="J348" s="169">
        <f>ROUND(I348*H348,2)</f>
        <v>0</v>
      </c>
      <c r="K348" s="165" t="s">
        <v>1</v>
      </c>
      <c r="L348" s="34"/>
      <c r="M348" s="170" t="s">
        <v>1</v>
      </c>
      <c r="N348" s="171" t="s">
        <v>38</v>
      </c>
      <c r="O348" s="59"/>
      <c r="P348" s="172">
        <f>O348*H348</f>
        <v>0</v>
      </c>
      <c r="Q348" s="172">
        <v>0</v>
      </c>
      <c r="R348" s="172">
        <f>Q348*H348</f>
        <v>0</v>
      </c>
      <c r="S348" s="172">
        <v>0</v>
      </c>
      <c r="T348" s="173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74" t="s">
        <v>173</v>
      </c>
      <c r="AT348" s="174" t="s">
        <v>168</v>
      </c>
      <c r="AU348" s="174" t="s">
        <v>83</v>
      </c>
      <c r="AY348" s="18" t="s">
        <v>166</v>
      </c>
      <c r="BE348" s="175">
        <f>IF(N348="základní",J348,0)</f>
        <v>0</v>
      </c>
      <c r="BF348" s="175">
        <f>IF(N348="snížená",J348,0)</f>
        <v>0</v>
      </c>
      <c r="BG348" s="175">
        <f>IF(N348="zákl. přenesená",J348,0)</f>
        <v>0</v>
      </c>
      <c r="BH348" s="175">
        <f>IF(N348="sníž. přenesená",J348,0)</f>
        <v>0</v>
      </c>
      <c r="BI348" s="175">
        <f>IF(N348="nulová",J348,0)</f>
        <v>0</v>
      </c>
      <c r="BJ348" s="18" t="s">
        <v>81</v>
      </c>
      <c r="BK348" s="175">
        <f>ROUND(I348*H348,2)</f>
        <v>0</v>
      </c>
      <c r="BL348" s="18" t="s">
        <v>173</v>
      </c>
      <c r="BM348" s="174" t="s">
        <v>1075</v>
      </c>
    </row>
    <row r="349" spans="1:65" s="13" customFormat="1" ht="11.25">
      <c r="B349" s="176"/>
      <c r="D349" s="177" t="s">
        <v>175</v>
      </c>
      <c r="E349" s="178" t="s">
        <v>1</v>
      </c>
      <c r="F349" s="179" t="s">
        <v>95</v>
      </c>
      <c r="H349" s="180">
        <v>28</v>
      </c>
      <c r="I349" s="181"/>
      <c r="L349" s="176"/>
      <c r="M349" s="182"/>
      <c r="N349" s="183"/>
      <c r="O349" s="183"/>
      <c r="P349" s="183"/>
      <c r="Q349" s="183"/>
      <c r="R349" s="183"/>
      <c r="S349" s="183"/>
      <c r="T349" s="184"/>
      <c r="AT349" s="178" t="s">
        <v>175</v>
      </c>
      <c r="AU349" s="178" t="s">
        <v>83</v>
      </c>
      <c r="AV349" s="13" t="s">
        <v>83</v>
      </c>
      <c r="AW349" s="13" t="s">
        <v>30</v>
      </c>
      <c r="AX349" s="13" t="s">
        <v>73</v>
      </c>
      <c r="AY349" s="178" t="s">
        <v>166</v>
      </c>
    </row>
    <row r="350" spans="1:65" s="14" customFormat="1" ht="11.25">
      <c r="B350" s="185"/>
      <c r="D350" s="177" t="s">
        <v>175</v>
      </c>
      <c r="E350" s="186" t="s">
        <v>1</v>
      </c>
      <c r="F350" s="187" t="s">
        <v>176</v>
      </c>
      <c r="H350" s="188">
        <v>28</v>
      </c>
      <c r="I350" s="189"/>
      <c r="L350" s="185"/>
      <c r="M350" s="190"/>
      <c r="N350" s="191"/>
      <c r="O350" s="191"/>
      <c r="P350" s="191"/>
      <c r="Q350" s="191"/>
      <c r="R350" s="191"/>
      <c r="S350" s="191"/>
      <c r="T350" s="192"/>
      <c r="AT350" s="186" t="s">
        <v>175</v>
      </c>
      <c r="AU350" s="186" t="s">
        <v>83</v>
      </c>
      <c r="AV350" s="14" t="s">
        <v>173</v>
      </c>
      <c r="AW350" s="14" t="s">
        <v>30</v>
      </c>
      <c r="AX350" s="14" t="s">
        <v>81</v>
      </c>
      <c r="AY350" s="186" t="s">
        <v>166</v>
      </c>
    </row>
    <row r="351" spans="1:65" s="2" customFormat="1" ht="33" customHeight="1">
      <c r="A351" s="33"/>
      <c r="B351" s="162"/>
      <c r="C351" s="163" t="s">
        <v>597</v>
      </c>
      <c r="D351" s="163" t="s">
        <v>168</v>
      </c>
      <c r="E351" s="164" t="s">
        <v>1076</v>
      </c>
      <c r="F351" s="165" t="s">
        <v>1077</v>
      </c>
      <c r="G351" s="166" t="s">
        <v>210</v>
      </c>
      <c r="H351" s="167">
        <v>185</v>
      </c>
      <c r="I351" s="168"/>
      <c r="J351" s="169">
        <f>ROUND(I351*H351,2)</f>
        <v>0</v>
      </c>
      <c r="K351" s="165" t="s">
        <v>1</v>
      </c>
      <c r="L351" s="34"/>
      <c r="M351" s="170" t="s">
        <v>1</v>
      </c>
      <c r="N351" s="171" t="s">
        <v>38</v>
      </c>
      <c r="O351" s="59"/>
      <c r="P351" s="172">
        <f>O351*H351</f>
        <v>0</v>
      </c>
      <c r="Q351" s="172">
        <v>0</v>
      </c>
      <c r="R351" s="172">
        <f>Q351*H351</f>
        <v>0</v>
      </c>
      <c r="S351" s="172">
        <v>0</v>
      </c>
      <c r="T351" s="173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74" t="s">
        <v>173</v>
      </c>
      <c r="AT351" s="174" t="s">
        <v>168</v>
      </c>
      <c r="AU351" s="174" t="s">
        <v>83</v>
      </c>
      <c r="AY351" s="18" t="s">
        <v>166</v>
      </c>
      <c r="BE351" s="175">
        <f>IF(N351="základní",J351,0)</f>
        <v>0</v>
      </c>
      <c r="BF351" s="175">
        <f>IF(N351="snížená",J351,0)</f>
        <v>0</v>
      </c>
      <c r="BG351" s="175">
        <f>IF(N351="zákl. přenesená",J351,0)</f>
        <v>0</v>
      </c>
      <c r="BH351" s="175">
        <f>IF(N351="sníž. přenesená",J351,0)</f>
        <v>0</v>
      </c>
      <c r="BI351" s="175">
        <f>IF(N351="nulová",J351,0)</f>
        <v>0</v>
      </c>
      <c r="BJ351" s="18" t="s">
        <v>81</v>
      </c>
      <c r="BK351" s="175">
        <f>ROUND(I351*H351,2)</f>
        <v>0</v>
      </c>
      <c r="BL351" s="18" t="s">
        <v>173</v>
      </c>
      <c r="BM351" s="174" t="s">
        <v>1078</v>
      </c>
    </row>
    <row r="352" spans="1:65" s="13" customFormat="1" ht="11.25">
      <c r="B352" s="176"/>
      <c r="D352" s="177" t="s">
        <v>175</v>
      </c>
      <c r="E352" s="178" t="s">
        <v>1</v>
      </c>
      <c r="F352" s="179" t="s">
        <v>1079</v>
      </c>
      <c r="H352" s="180">
        <v>185</v>
      </c>
      <c r="I352" s="181"/>
      <c r="L352" s="176"/>
      <c r="M352" s="182"/>
      <c r="N352" s="183"/>
      <c r="O352" s="183"/>
      <c r="P352" s="183"/>
      <c r="Q352" s="183"/>
      <c r="R352" s="183"/>
      <c r="S352" s="183"/>
      <c r="T352" s="184"/>
      <c r="AT352" s="178" t="s">
        <v>175</v>
      </c>
      <c r="AU352" s="178" t="s">
        <v>83</v>
      </c>
      <c r="AV352" s="13" t="s">
        <v>83</v>
      </c>
      <c r="AW352" s="13" t="s">
        <v>30</v>
      </c>
      <c r="AX352" s="13" t="s">
        <v>81</v>
      </c>
      <c r="AY352" s="178" t="s">
        <v>166</v>
      </c>
    </row>
    <row r="353" spans="1:65" s="2" customFormat="1" ht="33" customHeight="1">
      <c r="A353" s="33"/>
      <c r="B353" s="162"/>
      <c r="C353" s="163" t="s">
        <v>601</v>
      </c>
      <c r="D353" s="163" t="s">
        <v>168</v>
      </c>
      <c r="E353" s="164" t="s">
        <v>1080</v>
      </c>
      <c r="F353" s="165" t="s">
        <v>1081</v>
      </c>
      <c r="G353" s="166" t="s">
        <v>210</v>
      </c>
      <c r="H353" s="167">
        <v>45</v>
      </c>
      <c r="I353" s="168"/>
      <c r="J353" s="169">
        <f>ROUND(I353*H353,2)</f>
        <v>0</v>
      </c>
      <c r="K353" s="165" t="s">
        <v>1</v>
      </c>
      <c r="L353" s="34"/>
      <c r="M353" s="170" t="s">
        <v>1</v>
      </c>
      <c r="N353" s="171" t="s">
        <v>38</v>
      </c>
      <c r="O353" s="59"/>
      <c r="P353" s="172">
        <f>O353*H353</f>
        <v>0</v>
      </c>
      <c r="Q353" s="172">
        <v>0</v>
      </c>
      <c r="R353" s="172">
        <f>Q353*H353</f>
        <v>0</v>
      </c>
      <c r="S353" s="172">
        <v>0</v>
      </c>
      <c r="T353" s="173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4" t="s">
        <v>173</v>
      </c>
      <c r="AT353" s="174" t="s">
        <v>168</v>
      </c>
      <c r="AU353" s="174" t="s">
        <v>83</v>
      </c>
      <c r="AY353" s="18" t="s">
        <v>166</v>
      </c>
      <c r="BE353" s="175">
        <f>IF(N353="základní",J353,0)</f>
        <v>0</v>
      </c>
      <c r="BF353" s="175">
        <f>IF(N353="snížená",J353,0)</f>
        <v>0</v>
      </c>
      <c r="BG353" s="175">
        <f>IF(N353="zákl. přenesená",J353,0)</f>
        <v>0</v>
      </c>
      <c r="BH353" s="175">
        <f>IF(N353="sníž. přenesená",J353,0)</f>
        <v>0</v>
      </c>
      <c r="BI353" s="175">
        <f>IF(N353="nulová",J353,0)</f>
        <v>0</v>
      </c>
      <c r="BJ353" s="18" t="s">
        <v>81</v>
      </c>
      <c r="BK353" s="175">
        <f>ROUND(I353*H353,2)</f>
        <v>0</v>
      </c>
      <c r="BL353" s="18" t="s">
        <v>173</v>
      </c>
      <c r="BM353" s="174" t="s">
        <v>1082</v>
      </c>
    </row>
    <row r="354" spans="1:65" s="13" customFormat="1" ht="11.25">
      <c r="B354" s="176"/>
      <c r="D354" s="177" t="s">
        <v>175</v>
      </c>
      <c r="E354" s="178" t="s">
        <v>1</v>
      </c>
      <c r="F354" s="179" t="s">
        <v>471</v>
      </c>
      <c r="H354" s="180">
        <v>45</v>
      </c>
      <c r="I354" s="181"/>
      <c r="L354" s="176"/>
      <c r="M354" s="182"/>
      <c r="N354" s="183"/>
      <c r="O354" s="183"/>
      <c r="P354" s="183"/>
      <c r="Q354" s="183"/>
      <c r="R354" s="183"/>
      <c r="S354" s="183"/>
      <c r="T354" s="184"/>
      <c r="AT354" s="178" t="s">
        <v>175</v>
      </c>
      <c r="AU354" s="178" t="s">
        <v>83</v>
      </c>
      <c r="AV354" s="13" t="s">
        <v>83</v>
      </c>
      <c r="AW354" s="13" t="s">
        <v>30</v>
      </c>
      <c r="AX354" s="13" t="s">
        <v>73</v>
      </c>
      <c r="AY354" s="178" t="s">
        <v>166</v>
      </c>
    </row>
    <row r="355" spans="1:65" s="14" customFormat="1" ht="11.25">
      <c r="B355" s="185"/>
      <c r="D355" s="177" t="s">
        <v>175</v>
      </c>
      <c r="E355" s="186" t="s">
        <v>1</v>
      </c>
      <c r="F355" s="187" t="s">
        <v>176</v>
      </c>
      <c r="H355" s="188">
        <v>45</v>
      </c>
      <c r="I355" s="189"/>
      <c r="L355" s="185"/>
      <c r="M355" s="190"/>
      <c r="N355" s="191"/>
      <c r="O355" s="191"/>
      <c r="P355" s="191"/>
      <c r="Q355" s="191"/>
      <c r="R355" s="191"/>
      <c r="S355" s="191"/>
      <c r="T355" s="192"/>
      <c r="AT355" s="186" t="s">
        <v>175</v>
      </c>
      <c r="AU355" s="186" t="s">
        <v>83</v>
      </c>
      <c r="AV355" s="14" t="s">
        <v>173</v>
      </c>
      <c r="AW355" s="14" t="s">
        <v>30</v>
      </c>
      <c r="AX355" s="14" t="s">
        <v>81</v>
      </c>
      <c r="AY355" s="186" t="s">
        <v>166</v>
      </c>
    </row>
    <row r="356" spans="1:65" s="2" customFormat="1" ht="33" customHeight="1">
      <c r="A356" s="33"/>
      <c r="B356" s="162"/>
      <c r="C356" s="163" t="s">
        <v>605</v>
      </c>
      <c r="D356" s="163" t="s">
        <v>168</v>
      </c>
      <c r="E356" s="164" t="s">
        <v>1083</v>
      </c>
      <c r="F356" s="165" t="s">
        <v>1084</v>
      </c>
      <c r="G356" s="166" t="s">
        <v>210</v>
      </c>
      <c r="H356" s="167">
        <v>77</v>
      </c>
      <c r="I356" s="168"/>
      <c r="J356" s="169">
        <f>ROUND(I356*H356,2)</f>
        <v>0</v>
      </c>
      <c r="K356" s="165" t="s">
        <v>1</v>
      </c>
      <c r="L356" s="34"/>
      <c r="M356" s="170" t="s">
        <v>1</v>
      </c>
      <c r="N356" s="171" t="s">
        <v>38</v>
      </c>
      <c r="O356" s="59"/>
      <c r="P356" s="172">
        <f>O356*H356</f>
        <v>0</v>
      </c>
      <c r="Q356" s="172">
        <v>0</v>
      </c>
      <c r="R356" s="172">
        <f>Q356*H356</f>
        <v>0</v>
      </c>
      <c r="S356" s="172">
        <v>0</v>
      </c>
      <c r="T356" s="173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4" t="s">
        <v>173</v>
      </c>
      <c r="AT356" s="174" t="s">
        <v>168</v>
      </c>
      <c r="AU356" s="174" t="s">
        <v>83</v>
      </c>
      <c r="AY356" s="18" t="s">
        <v>166</v>
      </c>
      <c r="BE356" s="175">
        <f>IF(N356="základní",J356,0)</f>
        <v>0</v>
      </c>
      <c r="BF356" s="175">
        <f>IF(N356="snížená",J356,0)</f>
        <v>0</v>
      </c>
      <c r="BG356" s="175">
        <f>IF(N356="zákl. přenesená",J356,0)</f>
        <v>0</v>
      </c>
      <c r="BH356" s="175">
        <f>IF(N356="sníž. přenesená",J356,0)</f>
        <v>0</v>
      </c>
      <c r="BI356" s="175">
        <f>IF(N356="nulová",J356,0)</f>
        <v>0</v>
      </c>
      <c r="BJ356" s="18" t="s">
        <v>81</v>
      </c>
      <c r="BK356" s="175">
        <f>ROUND(I356*H356,2)</f>
        <v>0</v>
      </c>
      <c r="BL356" s="18" t="s">
        <v>173</v>
      </c>
      <c r="BM356" s="174" t="s">
        <v>1085</v>
      </c>
    </row>
    <row r="357" spans="1:65" s="13" customFormat="1" ht="11.25">
      <c r="B357" s="176"/>
      <c r="D357" s="177" t="s">
        <v>175</v>
      </c>
      <c r="E357" s="178" t="s">
        <v>1</v>
      </c>
      <c r="F357" s="179" t="s">
        <v>614</v>
      </c>
      <c r="H357" s="180">
        <v>77</v>
      </c>
      <c r="I357" s="181"/>
      <c r="L357" s="176"/>
      <c r="M357" s="182"/>
      <c r="N357" s="183"/>
      <c r="O357" s="183"/>
      <c r="P357" s="183"/>
      <c r="Q357" s="183"/>
      <c r="R357" s="183"/>
      <c r="S357" s="183"/>
      <c r="T357" s="184"/>
      <c r="AT357" s="178" t="s">
        <v>175</v>
      </c>
      <c r="AU357" s="178" t="s">
        <v>83</v>
      </c>
      <c r="AV357" s="13" t="s">
        <v>83</v>
      </c>
      <c r="AW357" s="13" t="s">
        <v>30</v>
      </c>
      <c r="AX357" s="13" t="s">
        <v>73</v>
      </c>
      <c r="AY357" s="178" t="s">
        <v>166</v>
      </c>
    </row>
    <row r="358" spans="1:65" s="14" customFormat="1" ht="11.25">
      <c r="B358" s="185"/>
      <c r="D358" s="177" t="s">
        <v>175</v>
      </c>
      <c r="E358" s="186" t="s">
        <v>1</v>
      </c>
      <c r="F358" s="187" t="s">
        <v>176</v>
      </c>
      <c r="H358" s="188">
        <v>77</v>
      </c>
      <c r="I358" s="189"/>
      <c r="L358" s="185"/>
      <c r="M358" s="190"/>
      <c r="N358" s="191"/>
      <c r="O358" s="191"/>
      <c r="P358" s="191"/>
      <c r="Q358" s="191"/>
      <c r="R358" s="191"/>
      <c r="S358" s="191"/>
      <c r="T358" s="192"/>
      <c r="AT358" s="186" t="s">
        <v>175</v>
      </c>
      <c r="AU358" s="186" t="s">
        <v>83</v>
      </c>
      <c r="AV358" s="14" t="s">
        <v>173</v>
      </c>
      <c r="AW358" s="14" t="s">
        <v>30</v>
      </c>
      <c r="AX358" s="14" t="s">
        <v>81</v>
      </c>
      <c r="AY358" s="186" t="s">
        <v>166</v>
      </c>
    </row>
    <row r="359" spans="1:65" s="12" customFormat="1" ht="22.9" customHeight="1">
      <c r="B359" s="149"/>
      <c r="D359" s="150" t="s">
        <v>72</v>
      </c>
      <c r="E359" s="160" t="s">
        <v>232</v>
      </c>
      <c r="F359" s="160" t="s">
        <v>728</v>
      </c>
      <c r="I359" s="152"/>
      <c r="J359" s="161">
        <f>BK359</f>
        <v>0</v>
      </c>
      <c r="L359" s="149"/>
      <c r="M359" s="154"/>
      <c r="N359" s="155"/>
      <c r="O359" s="155"/>
      <c r="P359" s="156">
        <f>SUM(P360:P403)</f>
        <v>0</v>
      </c>
      <c r="Q359" s="155"/>
      <c r="R359" s="156">
        <f>SUM(R360:R403)</f>
        <v>5.9207179999999999</v>
      </c>
      <c r="S359" s="155"/>
      <c r="T359" s="157">
        <f>SUM(T360:T403)</f>
        <v>0</v>
      </c>
      <c r="AR359" s="150" t="s">
        <v>81</v>
      </c>
      <c r="AT359" s="158" t="s">
        <v>72</v>
      </c>
      <c r="AU359" s="158" t="s">
        <v>81</v>
      </c>
      <c r="AY359" s="150" t="s">
        <v>166</v>
      </c>
      <c r="BK359" s="159">
        <f>SUM(BK360:BK403)</f>
        <v>0</v>
      </c>
    </row>
    <row r="360" spans="1:65" s="2" customFormat="1" ht="33" customHeight="1">
      <c r="A360" s="33"/>
      <c r="B360" s="162"/>
      <c r="C360" s="163" t="s">
        <v>610</v>
      </c>
      <c r="D360" s="163" t="s">
        <v>168</v>
      </c>
      <c r="E360" s="164" t="s">
        <v>1086</v>
      </c>
      <c r="F360" s="165" t="s">
        <v>1087</v>
      </c>
      <c r="G360" s="166" t="s">
        <v>543</v>
      </c>
      <c r="H360" s="167">
        <v>19</v>
      </c>
      <c r="I360" s="168"/>
      <c r="J360" s="169">
        <f>ROUND(I360*H360,2)</f>
        <v>0</v>
      </c>
      <c r="K360" s="165" t="s">
        <v>1</v>
      </c>
      <c r="L360" s="34"/>
      <c r="M360" s="170" t="s">
        <v>1</v>
      </c>
      <c r="N360" s="171" t="s">
        <v>38</v>
      </c>
      <c r="O360" s="59"/>
      <c r="P360" s="172">
        <f>O360*H360</f>
        <v>0</v>
      </c>
      <c r="Q360" s="172">
        <v>0</v>
      </c>
      <c r="R360" s="172">
        <f>Q360*H360</f>
        <v>0</v>
      </c>
      <c r="S360" s="172">
        <v>0</v>
      </c>
      <c r="T360" s="173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74" t="s">
        <v>173</v>
      </c>
      <c r="AT360" s="174" t="s">
        <v>168</v>
      </c>
      <c r="AU360" s="174" t="s">
        <v>83</v>
      </c>
      <c r="AY360" s="18" t="s">
        <v>166</v>
      </c>
      <c r="BE360" s="175">
        <f>IF(N360="základní",J360,0)</f>
        <v>0</v>
      </c>
      <c r="BF360" s="175">
        <f>IF(N360="snížená",J360,0)</f>
        <v>0</v>
      </c>
      <c r="BG360" s="175">
        <f>IF(N360="zákl. přenesená",J360,0)</f>
        <v>0</v>
      </c>
      <c r="BH360" s="175">
        <f>IF(N360="sníž. přenesená",J360,0)</f>
        <v>0</v>
      </c>
      <c r="BI360" s="175">
        <f>IF(N360="nulová",J360,0)</f>
        <v>0</v>
      </c>
      <c r="BJ360" s="18" t="s">
        <v>81</v>
      </c>
      <c r="BK360" s="175">
        <f>ROUND(I360*H360,2)</f>
        <v>0</v>
      </c>
      <c r="BL360" s="18" t="s">
        <v>173</v>
      </c>
      <c r="BM360" s="174" t="s">
        <v>1088</v>
      </c>
    </row>
    <row r="361" spans="1:65" s="13" customFormat="1" ht="11.25">
      <c r="B361" s="176"/>
      <c r="D361" s="177" t="s">
        <v>175</v>
      </c>
      <c r="E361" s="178" t="s">
        <v>1</v>
      </c>
      <c r="F361" s="179" t="s">
        <v>1089</v>
      </c>
      <c r="H361" s="180">
        <v>19</v>
      </c>
      <c r="I361" s="181"/>
      <c r="L361" s="176"/>
      <c r="M361" s="182"/>
      <c r="N361" s="183"/>
      <c r="O361" s="183"/>
      <c r="P361" s="183"/>
      <c r="Q361" s="183"/>
      <c r="R361" s="183"/>
      <c r="S361" s="183"/>
      <c r="T361" s="184"/>
      <c r="AT361" s="178" t="s">
        <v>175</v>
      </c>
      <c r="AU361" s="178" t="s">
        <v>83</v>
      </c>
      <c r="AV361" s="13" t="s">
        <v>83</v>
      </c>
      <c r="AW361" s="13" t="s">
        <v>30</v>
      </c>
      <c r="AX361" s="13" t="s">
        <v>81</v>
      </c>
      <c r="AY361" s="178" t="s">
        <v>166</v>
      </c>
    </row>
    <row r="362" spans="1:65" s="2" customFormat="1" ht="33" customHeight="1">
      <c r="A362" s="33"/>
      <c r="B362" s="162"/>
      <c r="C362" s="163" t="s">
        <v>614</v>
      </c>
      <c r="D362" s="163" t="s">
        <v>168</v>
      </c>
      <c r="E362" s="164" t="s">
        <v>1090</v>
      </c>
      <c r="F362" s="165" t="s">
        <v>1091</v>
      </c>
      <c r="G362" s="166" t="s">
        <v>543</v>
      </c>
      <c r="H362" s="167">
        <v>2</v>
      </c>
      <c r="I362" s="168"/>
      <c r="J362" s="169">
        <f>ROUND(I362*H362,2)</f>
        <v>0</v>
      </c>
      <c r="K362" s="165" t="s">
        <v>1</v>
      </c>
      <c r="L362" s="34"/>
      <c r="M362" s="170" t="s">
        <v>1</v>
      </c>
      <c r="N362" s="171" t="s">
        <v>38</v>
      </c>
      <c r="O362" s="59"/>
      <c r="P362" s="172">
        <f>O362*H362</f>
        <v>0</v>
      </c>
      <c r="Q362" s="172">
        <v>0</v>
      </c>
      <c r="R362" s="172">
        <f>Q362*H362</f>
        <v>0</v>
      </c>
      <c r="S362" s="172">
        <v>0</v>
      </c>
      <c r="T362" s="173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4" t="s">
        <v>173</v>
      </c>
      <c r="AT362" s="174" t="s">
        <v>168</v>
      </c>
      <c r="AU362" s="174" t="s">
        <v>83</v>
      </c>
      <c r="AY362" s="18" t="s">
        <v>166</v>
      </c>
      <c r="BE362" s="175">
        <f>IF(N362="základní",J362,0)</f>
        <v>0</v>
      </c>
      <c r="BF362" s="175">
        <f>IF(N362="snížená",J362,0)</f>
        <v>0</v>
      </c>
      <c r="BG362" s="175">
        <f>IF(N362="zákl. přenesená",J362,0)</f>
        <v>0</v>
      </c>
      <c r="BH362" s="175">
        <f>IF(N362="sníž. přenesená",J362,0)</f>
        <v>0</v>
      </c>
      <c r="BI362" s="175">
        <f>IF(N362="nulová",J362,0)</f>
        <v>0</v>
      </c>
      <c r="BJ362" s="18" t="s">
        <v>81</v>
      </c>
      <c r="BK362" s="175">
        <f>ROUND(I362*H362,2)</f>
        <v>0</v>
      </c>
      <c r="BL362" s="18" t="s">
        <v>173</v>
      </c>
      <c r="BM362" s="174" t="s">
        <v>1092</v>
      </c>
    </row>
    <row r="363" spans="1:65" s="13" customFormat="1" ht="11.25">
      <c r="B363" s="176"/>
      <c r="D363" s="177" t="s">
        <v>175</v>
      </c>
      <c r="E363" s="178" t="s">
        <v>1</v>
      </c>
      <c r="F363" s="179" t="s">
        <v>1093</v>
      </c>
      <c r="H363" s="180">
        <v>2</v>
      </c>
      <c r="I363" s="181"/>
      <c r="L363" s="176"/>
      <c r="M363" s="182"/>
      <c r="N363" s="183"/>
      <c r="O363" s="183"/>
      <c r="P363" s="183"/>
      <c r="Q363" s="183"/>
      <c r="R363" s="183"/>
      <c r="S363" s="183"/>
      <c r="T363" s="184"/>
      <c r="AT363" s="178" t="s">
        <v>175</v>
      </c>
      <c r="AU363" s="178" t="s">
        <v>83</v>
      </c>
      <c r="AV363" s="13" t="s">
        <v>83</v>
      </c>
      <c r="AW363" s="13" t="s">
        <v>30</v>
      </c>
      <c r="AX363" s="13" t="s">
        <v>81</v>
      </c>
      <c r="AY363" s="178" t="s">
        <v>166</v>
      </c>
    </row>
    <row r="364" spans="1:65" s="2" customFormat="1" ht="44.25" customHeight="1">
      <c r="A364" s="33"/>
      <c r="B364" s="162"/>
      <c r="C364" s="163" t="s">
        <v>618</v>
      </c>
      <c r="D364" s="163" t="s">
        <v>168</v>
      </c>
      <c r="E364" s="164" t="s">
        <v>1094</v>
      </c>
      <c r="F364" s="165" t="s">
        <v>1095</v>
      </c>
      <c r="G364" s="166" t="s">
        <v>210</v>
      </c>
      <c r="H364" s="167">
        <v>5</v>
      </c>
      <c r="I364" s="168"/>
      <c r="J364" s="169">
        <f>ROUND(I364*H364,2)</f>
        <v>0</v>
      </c>
      <c r="K364" s="165" t="s">
        <v>1</v>
      </c>
      <c r="L364" s="34"/>
      <c r="M364" s="170" t="s">
        <v>1</v>
      </c>
      <c r="N364" s="171" t="s">
        <v>38</v>
      </c>
      <c r="O364" s="59"/>
      <c r="P364" s="172">
        <f>O364*H364</f>
        <v>0</v>
      </c>
      <c r="Q364" s="172">
        <v>0</v>
      </c>
      <c r="R364" s="172">
        <f>Q364*H364</f>
        <v>0</v>
      </c>
      <c r="S364" s="172">
        <v>0</v>
      </c>
      <c r="T364" s="173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74" t="s">
        <v>173</v>
      </c>
      <c r="AT364" s="174" t="s">
        <v>168</v>
      </c>
      <c r="AU364" s="174" t="s">
        <v>83</v>
      </c>
      <c r="AY364" s="18" t="s">
        <v>166</v>
      </c>
      <c r="BE364" s="175">
        <f>IF(N364="základní",J364,0)</f>
        <v>0</v>
      </c>
      <c r="BF364" s="175">
        <f>IF(N364="snížená",J364,0)</f>
        <v>0</v>
      </c>
      <c r="BG364" s="175">
        <f>IF(N364="zákl. přenesená",J364,0)</f>
        <v>0</v>
      </c>
      <c r="BH364" s="175">
        <f>IF(N364="sníž. přenesená",J364,0)</f>
        <v>0</v>
      </c>
      <c r="BI364" s="175">
        <f>IF(N364="nulová",J364,0)</f>
        <v>0</v>
      </c>
      <c r="BJ364" s="18" t="s">
        <v>81</v>
      </c>
      <c r="BK364" s="175">
        <f>ROUND(I364*H364,2)</f>
        <v>0</v>
      </c>
      <c r="BL364" s="18" t="s">
        <v>173</v>
      </c>
      <c r="BM364" s="174" t="s">
        <v>1096</v>
      </c>
    </row>
    <row r="365" spans="1:65" s="13" customFormat="1" ht="11.25">
      <c r="B365" s="176"/>
      <c r="D365" s="177" t="s">
        <v>175</v>
      </c>
      <c r="E365" s="178" t="s">
        <v>1</v>
      </c>
      <c r="F365" s="179" t="s">
        <v>1097</v>
      </c>
      <c r="H365" s="180">
        <v>5</v>
      </c>
      <c r="I365" s="181"/>
      <c r="L365" s="176"/>
      <c r="M365" s="182"/>
      <c r="N365" s="183"/>
      <c r="O365" s="183"/>
      <c r="P365" s="183"/>
      <c r="Q365" s="183"/>
      <c r="R365" s="183"/>
      <c r="S365" s="183"/>
      <c r="T365" s="184"/>
      <c r="AT365" s="178" t="s">
        <v>175</v>
      </c>
      <c r="AU365" s="178" t="s">
        <v>83</v>
      </c>
      <c r="AV365" s="13" t="s">
        <v>83</v>
      </c>
      <c r="AW365" s="13" t="s">
        <v>30</v>
      </c>
      <c r="AX365" s="13" t="s">
        <v>81</v>
      </c>
      <c r="AY365" s="178" t="s">
        <v>166</v>
      </c>
    </row>
    <row r="366" spans="1:65" s="2" customFormat="1" ht="33" customHeight="1">
      <c r="A366" s="33"/>
      <c r="B366" s="162"/>
      <c r="C366" s="163" t="s">
        <v>623</v>
      </c>
      <c r="D366" s="163" t="s">
        <v>168</v>
      </c>
      <c r="E366" s="164" t="s">
        <v>1098</v>
      </c>
      <c r="F366" s="165" t="s">
        <v>1099</v>
      </c>
      <c r="G366" s="166" t="s">
        <v>210</v>
      </c>
      <c r="H366" s="167">
        <v>28</v>
      </c>
      <c r="I366" s="168"/>
      <c r="J366" s="169">
        <f>ROUND(I366*H366,2)</f>
        <v>0</v>
      </c>
      <c r="K366" s="165" t="s">
        <v>1</v>
      </c>
      <c r="L366" s="34"/>
      <c r="M366" s="170" t="s">
        <v>1</v>
      </c>
      <c r="N366" s="171" t="s">
        <v>38</v>
      </c>
      <c r="O366" s="59"/>
      <c r="P366" s="172">
        <f>O366*H366</f>
        <v>0</v>
      </c>
      <c r="Q366" s="172">
        <v>0.15540000000000001</v>
      </c>
      <c r="R366" s="172">
        <f>Q366*H366</f>
        <v>4.3512000000000004</v>
      </c>
      <c r="S366" s="172">
        <v>0</v>
      </c>
      <c r="T366" s="173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74" t="s">
        <v>173</v>
      </c>
      <c r="AT366" s="174" t="s">
        <v>168</v>
      </c>
      <c r="AU366" s="174" t="s">
        <v>83</v>
      </c>
      <c r="AY366" s="18" t="s">
        <v>166</v>
      </c>
      <c r="BE366" s="175">
        <f>IF(N366="základní",J366,0)</f>
        <v>0</v>
      </c>
      <c r="BF366" s="175">
        <f>IF(N366="snížená",J366,0)</f>
        <v>0</v>
      </c>
      <c r="BG366" s="175">
        <f>IF(N366="zákl. přenesená",J366,0)</f>
        <v>0</v>
      </c>
      <c r="BH366" s="175">
        <f>IF(N366="sníž. přenesená",J366,0)</f>
        <v>0</v>
      </c>
      <c r="BI366" s="175">
        <f>IF(N366="nulová",J366,0)</f>
        <v>0</v>
      </c>
      <c r="BJ366" s="18" t="s">
        <v>81</v>
      </c>
      <c r="BK366" s="175">
        <f>ROUND(I366*H366,2)</f>
        <v>0</v>
      </c>
      <c r="BL366" s="18" t="s">
        <v>173</v>
      </c>
      <c r="BM366" s="174" t="s">
        <v>1100</v>
      </c>
    </row>
    <row r="367" spans="1:65" s="13" customFormat="1" ht="11.25">
      <c r="B367" s="176"/>
      <c r="D367" s="177" t="s">
        <v>175</v>
      </c>
      <c r="E367" s="178" t="s">
        <v>1</v>
      </c>
      <c r="F367" s="179" t="s">
        <v>1101</v>
      </c>
      <c r="H367" s="180">
        <v>28</v>
      </c>
      <c r="I367" s="181"/>
      <c r="L367" s="176"/>
      <c r="M367" s="182"/>
      <c r="N367" s="183"/>
      <c r="O367" s="183"/>
      <c r="P367" s="183"/>
      <c r="Q367" s="183"/>
      <c r="R367" s="183"/>
      <c r="S367" s="183"/>
      <c r="T367" s="184"/>
      <c r="AT367" s="178" t="s">
        <v>175</v>
      </c>
      <c r="AU367" s="178" t="s">
        <v>83</v>
      </c>
      <c r="AV367" s="13" t="s">
        <v>83</v>
      </c>
      <c r="AW367" s="13" t="s">
        <v>30</v>
      </c>
      <c r="AX367" s="13" t="s">
        <v>81</v>
      </c>
      <c r="AY367" s="178" t="s">
        <v>166</v>
      </c>
    </row>
    <row r="368" spans="1:65" s="2" customFormat="1" ht="16.5" customHeight="1">
      <c r="A368" s="33"/>
      <c r="B368" s="162"/>
      <c r="C368" s="208" t="s">
        <v>628</v>
      </c>
      <c r="D368" s="208" t="s">
        <v>391</v>
      </c>
      <c r="E368" s="209" t="s">
        <v>1102</v>
      </c>
      <c r="F368" s="210" t="s">
        <v>1103</v>
      </c>
      <c r="G368" s="211" t="s">
        <v>210</v>
      </c>
      <c r="H368" s="212">
        <v>28</v>
      </c>
      <c r="I368" s="213"/>
      <c r="J368" s="214">
        <f>ROUND(I368*H368,2)</f>
        <v>0</v>
      </c>
      <c r="K368" s="210" t="s">
        <v>945</v>
      </c>
      <c r="L368" s="215"/>
      <c r="M368" s="216" t="s">
        <v>1</v>
      </c>
      <c r="N368" s="217" t="s">
        <v>38</v>
      </c>
      <c r="O368" s="59"/>
      <c r="P368" s="172">
        <f>O368*H368</f>
        <v>0</v>
      </c>
      <c r="Q368" s="172">
        <v>5.6000000000000001E-2</v>
      </c>
      <c r="R368" s="172">
        <f>Q368*H368</f>
        <v>1.5680000000000001</v>
      </c>
      <c r="S368" s="172">
        <v>0</v>
      </c>
      <c r="T368" s="173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74" t="s">
        <v>226</v>
      </c>
      <c r="AT368" s="174" t="s">
        <v>391</v>
      </c>
      <c r="AU368" s="174" t="s">
        <v>83</v>
      </c>
      <c r="AY368" s="18" t="s">
        <v>166</v>
      </c>
      <c r="BE368" s="175">
        <f>IF(N368="základní",J368,0)</f>
        <v>0</v>
      </c>
      <c r="BF368" s="175">
        <f>IF(N368="snížená",J368,0)</f>
        <v>0</v>
      </c>
      <c r="BG368" s="175">
        <f>IF(N368="zákl. přenesená",J368,0)</f>
        <v>0</v>
      </c>
      <c r="BH368" s="175">
        <f>IF(N368="sníž. přenesená",J368,0)</f>
        <v>0</v>
      </c>
      <c r="BI368" s="175">
        <f>IF(N368="nulová",J368,0)</f>
        <v>0</v>
      </c>
      <c r="BJ368" s="18" t="s">
        <v>81</v>
      </c>
      <c r="BK368" s="175">
        <f>ROUND(I368*H368,2)</f>
        <v>0</v>
      </c>
      <c r="BL368" s="18" t="s">
        <v>173</v>
      </c>
      <c r="BM368" s="174" t="s">
        <v>1104</v>
      </c>
    </row>
    <row r="369" spans="1:65" s="13" customFormat="1" ht="11.25">
      <c r="B369" s="176"/>
      <c r="D369" s="177" t="s">
        <v>175</v>
      </c>
      <c r="E369" s="178" t="s">
        <v>1</v>
      </c>
      <c r="F369" s="179" t="s">
        <v>1105</v>
      </c>
      <c r="H369" s="180">
        <v>28</v>
      </c>
      <c r="I369" s="181"/>
      <c r="L369" s="176"/>
      <c r="M369" s="182"/>
      <c r="N369" s="183"/>
      <c r="O369" s="183"/>
      <c r="P369" s="183"/>
      <c r="Q369" s="183"/>
      <c r="R369" s="183"/>
      <c r="S369" s="183"/>
      <c r="T369" s="184"/>
      <c r="AT369" s="178" t="s">
        <v>175</v>
      </c>
      <c r="AU369" s="178" t="s">
        <v>83</v>
      </c>
      <c r="AV369" s="13" t="s">
        <v>83</v>
      </c>
      <c r="AW369" s="13" t="s">
        <v>30</v>
      </c>
      <c r="AX369" s="13" t="s">
        <v>81</v>
      </c>
      <c r="AY369" s="178" t="s">
        <v>166</v>
      </c>
    </row>
    <row r="370" spans="1:65" s="2" customFormat="1" ht="16.5" customHeight="1">
      <c r="A370" s="33"/>
      <c r="B370" s="162"/>
      <c r="C370" s="163" t="s">
        <v>632</v>
      </c>
      <c r="D370" s="163" t="s">
        <v>168</v>
      </c>
      <c r="E370" s="164" t="s">
        <v>740</v>
      </c>
      <c r="F370" s="165" t="s">
        <v>741</v>
      </c>
      <c r="G370" s="166" t="s">
        <v>210</v>
      </c>
      <c r="H370" s="167">
        <v>23</v>
      </c>
      <c r="I370" s="168"/>
      <c r="J370" s="169">
        <f>ROUND(I370*H370,2)</f>
        <v>0</v>
      </c>
      <c r="K370" s="165" t="s">
        <v>172</v>
      </c>
      <c r="L370" s="34"/>
      <c r="M370" s="170" t="s">
        <v>1</v>
      </c>
      <c r="N370" s="171" t="s">
        <v>38</v>
      </c>
      <c r="O370" s="59"/>
      <c r="P370" s="172">
        <f>O370*H370</f>
        <v>0</v>
      </c>
      <c r="Q370" s="172">
        <v>0</v>
      </c>
      <c r="R370" s="172">
        <f>Q370*H370</f>
        <v>0</v>
      </c>
      <c r="S370" s="172">
        <v>0</v>
      </c>
      <c r="T370" s="173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4" t="s">
        <v>173</v>
      </c>
      <c r="AT370" s="174" t="s">
        <v>168</v>
      </c>
      <c r="AU370" s="174" t="s">
        <v>83</v>
      </c>
      <c r="AY370" s="18" t="s">
        <v>166</v>
      </c>
      <c r="BE370" s="175">
        <f>IF(N370="základní",J370,0)</f>
        <v>0</v>
      </c>
      <c r="BF370" s="175">
        <f>IF(N370="snížená",J370,0)</f>
        <v>0</v>
      </c>
      <c r="BG370" s="175">
        <f>IF(N370="zákl. přenesená",J370,0)</f>
        <v>0</v>
      </c>
      <c r="BH370" s="175">
        <f>IF(N370="sníž. přenesená",J370,0)</f>
        <v>0</v>
      </c>
      <c r="BI370" s="175">
        <f>IF(N370="nulová",J370,0)</f>
        <v>0</v>
      </c>
      <c r="BJ370" s="18" t="s">
        <v>81</v>
      </c>
      <c r="BK370" s="175">
        <f>ROUND(I370*H370,2)</f>
        <v>0</v>
      </c>
      <c r="BL370" s="18" t="s">
        <v>173</v>
      </c>
      <c r="BM370" s="174" t="s">
        <v>1106</v>
      </c>
    </row>
    <row r="371" spans="1:65" s="16" customFormat="1" ht="11.25">
      <c r="B371" s="201"/>
      <c r="D371" s="177" t="s">
        <v>175</v>
      </c>
      <c r="E371" s="202" t="s">
        <v>1</v>
      </c>
      <c r="F371" s="203" t="s">
        <v>1107</v>
      </c>
      <c r="H371" s="202" t="s">
        <v>1</v>
      </c>
      <c r="I371" s="204"/>
      <c r="L371" s="201"/>
      <c r="M371" s="205"/>
      <c r="N371" s="206"/>
      <c r="O371" s="206"/>
      <c r="P371" s="206"/>
      <c r="Q371" s="206"/>
      <c r="R371" s="206"/>
      <c r="S371" s="206"/>
      <c r="T371" s="207"/>
      <c r="AT371" s="202" t="s">
        <v>175</v>
      </c>
      <c r="AU371" s="202" t="s">
        <v>83</v>
      </c>
      <c r="AV371" s="16" t="s">
        <v>81</v>
      </c>
      <c r="AW371" s="16" t="s">
        <v>30</v>
      </c>
      <c r="AX371" s="16" t="s">
        <v>73</v>
      </c>
      <c r="AY371" s="202" t="s">
        <v>166</v>
      </c>
    </row>
    <row r="372" spans="1:65" s="13" customFormat="1" ht="11.25">
      <c r="B372" s="176"/>
      <c r="D372" s="177" t="s">
        <v>175</v>
      </c>
      <c r="E372" s="178" t="s">
        <v>1</v>
      </c>
      <c r="F372" s="179" t="s">
        <v>1108</v>
      </c>
      <c r="H372" s="180">
        <v>9.1999999999999993</v>
      </c>
      <c r="I372" s="181"/>
      <c r="L372" s="176"/>
      <c r="M372" s="182"/>
      <c r="N372" s="183"/>
      <c r="O372" s="183"/>
      <c r="P372" s="183"/>
      <c r="Q372" s="183"/>
      <c r="R372" s="183"/>
      <c r="S372" s="183"/>
      <c r="T372" s="184"/>
      <c r="AT372" s="178" t="s">
        <v>175</v>
      </c>
      <c r="AU372" s="178" t="s">
        <v>83</v>
      </c>
      <c r="AV372" s="13" t="s">
        <v>83</v>
      </c>
      <c r="AW372" s="13" t="s">
        <v>30</v>
      </c>
      <c r="AX372" s="13" t="s">
        <v>73</v>
      </c>
      <c r="AY372" s="178" t="s">
        <v>166</v>
      </c>
    </row>
    <row r="373" spans="1:65" s="13" customFormat="1" ht="11.25">
      <c r="B373" s="176"/>
      <c r="D373" s="177" t="s">
        <v>175</v>
      </c>
      <c r="E373" s="178" t="s">
        <v>1</v>
      </c>
      <c r="F373" s="179" t="s">
        <v>1109</v>
      </c>
      <c r="H373" s="180">
        <v>13.8</v>
      </c>
      <c r="I373" s="181"/>
      <c r="L373" s="176"/>
      <c r="M373" s="182"/>
      <c r="N373" s="183"/>
      <c r="O373" s="183"/>
      <c r="P373" s="183"/>
      <c r="Q373" s="183"/>
      <c r="R373" s="183"/>
      <c r="S373" s="183"/>
      <c r="T373" s="184"/>
      <c r="AT373" s="178" t="s">
        <v>175</v>
      </c>
      <c r="AU373" s="178" t="s">
        <v>83</v>
      </c>
      <c r="AV373" s="13" t="s">
        <v>83</v>
      </c>
      <c r="AW373" s="13" t="s">
        <v>30</v>
      </c>
      <c r="AX373" s="13" t="s">
        <v>73</v>
      </c>
      <c r="AY373" s="178" t="s">
        <v>166</v>
      </c>
    </row>
    <row r="374" spans="1:65" s="14" customFormat="1" ht="11.25">
      <c r="B374" s="185"/>
      <c r="D374" s="177" t="s">
        <v>175</v>
      </c>
      <c r="E374" s="186" t="s">
        <v>1</v>
      </c>
      <c r="F374" s="187" t="s">
        <v>176</v>
      </c>
      <c r="H374" s="188">
        <v>23</v>
      </c>
      <c r="I374" s="189"/>
      <c r="L374" s="185"/>
      <c r="M374" s="190"/>
      <c r="N374" s="191"/>
      <c r="O374" s="191"/>
      <c r="P374" s="191"/>
      <c r="Q374" s="191"/>
      <c r="R374" s="191"/>
      <c r="S374" s="191"/>
      <c r="T374" s="192"/>
      <c r="AT374" s="186" t="s">
        <v>175</v>
      </c>
      <c r="AU374" s="186" t="s">
        <v>83</v>
      </c>
      <c r="AV374" s="14" t="s">
        <v>173</v>
      </c>
      <c r="AW374" s="14" t="s">
        <v>30</v>
      </c>
      <c r="AX374" s="14" t="s">
        <v>81</v>
      </c>
      <c r="AY374" s="186" t="s">
        <v>166</v>
      </c>
    </row>
    <row r="375" spans="1:65" s="2" customFormat="1" ht="16.5" customHeight="1">
      <c r="A375" s="33"/>
      <c r="B375" s="162"/>
      <c r="C375" s="163" t="s">
        <v>637</v>
      </c>
      <c r="D375" s="163" t="s">
        <v>168</v>
      </c>
      <c r="E375" s="164" t="s">
        <v>1110</v>
      </c>
      <c r="F375" s="165" t="s">
        <v>1111</v>
      </c>
      <c r="G375" s="166" t="s">
        <v>210</v>
      </c>
      <c r="H375" s="167">
        <v>50.6</v>
      </c>
      <c r="I375" s="168"/>
      <c r="J375" s="169">
        <f>ROUND(I375*H375,2)</f>
        <v>0</v>
      </c>
      <c r="K375" s="165" t="s">
        <v>172</v>
      </c>
      <c r="L375" s="34"/>
      <c r="M375" s="170" t="s">
        <v>1</v>
      </c>
      <c r="N375" s="171" t="s">
        <v>38</v>
      </c>
      <c r="O375" s="59"/>
      <c r="P375" s="172">
        <f>O375*H375</f>
        <v>0</v>
      </c>
      <c r="Q375" s="172">
        <v>3.0000000000000001E-5</v>
      </c>
      <c r="R375" s="172">
        <f>Q375*H375</f>
        <v>1.518E-3</v>
      </c>
      <c r="S375" s="172">
        <v>0</v>
      </c>
      <c r="T375" s="173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4" t="s">
        <v>173</v>
      </c>
      <c r="AT375" s="174" t="s">
        <v>168</v>
      </c>
      <c r="AU375" s="174" t="s">
        <v>83</v>
      </c>
      <c r="AY375" s="18" t="s">
        <v>166</v>
      </c>
      <c r="BE375" s="175">
        <f>IF(N375="základní",J375,0)</f>
        <v>0</v>
      </c>
      <c r="BF375" s="175">
        <f>IF(N375="snížená",J375,0)</f>
        <v>0</v>
      </c>
      <c r="BG375" s="175">
        <f>IF(N375="zákl. přenesená",J375,0)</f>
        <v>0</v>
      </c>
      <c r="BH375" s="175">
        <f>IF(N375="sníž. přenesená",J375,0)</f>
        <v>0</v>
      </c>
      <c r="BI375" s="175">
        <f>IF(N375="nulová",J375,0)</f>
        <v>0</v>
      </c>
      <c r="BJ375" s="18" t="s">
        <v>81</v>
      </c>
      <c r="BK375" s="175">
        <f>ROUND(I375*H375,2)</f>
        <v>0</v>
      </c>
      <c r="BL375" s="18" t="s">
        <v>173</v>
      </c>
      <c r="BM375" s="174" t="s">
        <v>1112</v>
      </c>
    </row>
    <row r="376" spans="1:65" s="16" customFormat="1" ht="11.25">
      <c r="B376" s="201"/>
      <c r="D376" s="177" t="s">
        <v>175</v>
      </c>
      <c r="E376" s="202" t="s">
        <v>1</v>
      </c>
      <c r="F376" s="203" t="s">
        <v>1113</v>
      </c>
      <c r="H376" s="202" t="s">
        <v>1</v>
      </c>
      <c r="I376" s="204"/>
      <c r="L376" s="201"/>
      <c r="M376" s="205"/>
      <c r="N376" s="206"/>
      <c r="O376" s="206"/>
      <c r="P376" s="206"/>
      <c r="Q376" s="206"/>
      <c r="R376" s="206"/>
      <c r="S376" s="206"/>
      <c r="T376" s="207"/>
      <c r="AT376" s="202" t="s">
        <v>175</v>
      </c>
      <c r="AU376" s="202" t="s">
        <v>83</v>
      </c>
      <c r="AV376" s="16" t="s">
        <v>81</v>
      </c>
      <c r="AW376" s="16" t="s">
        <v>30</v>
      </c>
      <c r="AX376" s="16" t="s">
        <v>73</v>
      </c>
      <c r="AY376" s="202" t="s">
        <v>166</v>
      </c>
    </row>
    <row r="377" spans="1:65" s="13" customFormat="1" ht="11.25">
      <c r="B377" s="176"/>
      <c r="D377" s="177" t="s">
        <v>175</v>
      </c>
      <c r="E377" s="178" t="s">
        <v>1</v>
      </c>
      <c r="F377" s="179" t="s">
        <v>1114</v>
      </c>
      <c r="H377" s="180">
        <v>50.6</v>
      </c>
      <c r="I377" s="181"/>
      <c r="L377" s="176"/>
      <c r="M377" s="182"/>
      <c r="N377" s="183"/>
      <c r="O377" s="183"/>
      <c r="P377" s="183"/>
      <c r="Q377" s="183"/>
      <c r="R377" s="183"/>
      <c r="S377" s="183"/>
      <c r="T377" s="184"/>
      <c r="AT377" s="178" t="s">
        <v>175</v>
      </c>
      <c r="AU377" s="178" t="s">
        <v>83</v>
      </c>
      <c r="AV377" s="13" t="s">
        <v>83</v>
      </c>
      <c r="AW377" s="13" t="s">
        <v>30</v>
      </c>
      <c r="AX377" s="13" t="s">
        <v>81</v>
      </c>
      <c r="AY377" s="178" t="s">
        <v>166</v>
      </c>
    </row>
    <row r="378" spans="1:65" s="2" customFormat="1" ht="21.75" customHeight="1">
      <c r="A378" s="33"/>
      <c r="B378" s="162"/>
      <c r="C378" s="163" t="s">
        <v>641</v>
      </c>
      <c r="D378" s="163" t="s">
        <v>168</v>
      </c>
      <c r="E378" s="164" t="s">
        <v>1115</v>
      </c>
      <c r="F378" s="165" t="s">
        <v>1116</v>
      </c>
      <c r="G378" s="166" t="s">
        <v>171</v>
      </c>
      <c r="H378" s="167">
        <v>0.96</v>
      </c>
      <c r="I378" s="168"/>
      <c r="J378" s="169">
        <f>ROUND(I378*H378,2)</f>
        <v>0</v>
      </c>
      <c r="K378" s="165" t="s">
        <v>172</v>
      </c>
      <c r="L378" s="34"/>
      <c r="M378" s="170" t="s">
        <v>1</v>
      </c>
      <c r="N378" s="171" t="s">
        <v>38</v>
      </c>
      <c r="O378" s="59"/>
      <c r="P378" s="172">
        <f>O378*H378</f>
        <v>0</v>
      </c>
      <c r="Q378" s="172">
        <v>0</v>
      </c>
      <c r="R378" s="172">
        <f>Q378*H378</f>
        <v>0</v>
      </c>
      <c r="S378" s="172">
        <v>0</v>
      </c>
      <c r="T378" s="173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4" t="s">
        <v>173</v>
      </c>
      <c r="AT378" s="174" t="s">
        <v>168</v>
      </c>
      <c r="AU378" s="174" t="s">
        <v>83</v>
      </c>
      <c r="AY378" s="18" t="s">
        <v>166</v>
      </c>
      <c r="BE378" s="175">
        <f>IF(N378="základní",J378,0)</f>
        <v>0</v>
      </c>
      <c r="BF378" s="175">
        <f>IF(N378="snížená",J378,0)</f>
        <v>0</v>
      </c>
      <c r="BG378" s="175">
        <f>IF(N378="zákl. přenesená",J378,0)</f>
        <v>0</v>
      </c>
      <c r="BH378" s="175">
        <f>IF(N378="sníž. přenesená",J378,0)</f>
        <v>0</v>
      </c>
      <c r="BI378" s="175">
        <f>IF(N378="nulová",J378,0)</f>
        <v>0</v>
      </c>
      <c r="BJ378" s="18" t="s">
        <v>81</v>
      </c>
      <c r="BK378" s="175">
        <f>ROUND(I378*H378,2)</f>
        <v>0</v>
      </c>
      <c r="BL378" s="18" t="s">
        <v>173</v>
      </c>
      <c r="BM378" s="174" t="s">
        <v>1117</v>
      </c>
    </row>
    <row r="379" spans="1:65" s="13" customFormat="1" ht="11.25">
      <c r="B379" s="176"/>
      <c r="D379" s="177" t="s">
        <v>175</v>
      </c>
      <c r="E379" s="178" t="s">
        <v>1</v>
      </c>
      <c r="F379" s="179" t="s">
        <v>1118</v>
      </c>
      <c r="H379" s="180">
        <v>0.96</v>
      </c>
      <c r="I379" s="181"/>
      <c r="L379" s="176"/>
      <c r="M379" s="182"/>
      <c r="N379" s="183"/>
      <c r="O379" s="183"/>
      <c r="P379" s="183"/>
      <c r="Q379" s="183"/>
      <c r="R379" s="183"/>
      <c r="S379" s="183"/>
      <c r="T379" s="184"/>
      <c r="AT379" s="178" t="s">
        <v>175</v>
      </c>
      <c r="AU379" s="178" t="s">
        <v>83</v>
      </c>
      <c r="AV379" s="13" t="s">
        <v>83</v>
      </c>
      <c r="AW379" s="13" t="s">
        <v>30</v>
      </c>
      <c r="AX379" s="13" t="s">
        <v>73</v>
      </c>
      <c r="AY379" s="178" t="s">
        <v>166</v>
      </c>
    </row>
    <row r="380" spans="1:65" s="14" customFormat="1" ht="11.25">
      <c r="B380" s="185"/>
      <c r="D380" s="177" t="s">
        <v>175</v>
      </c>
      <c r="E380" s="186" t="s">
        <v>1</v>
      </c>
      <c r="F380" s="187" t="s">
        <v>176</v>
      </c>
      <c r="H380" s="188">
        <v>0.96</v>
      </c>
      <c r="I380" s="189"/>
      <c r="L380" s="185"/>
      <c r="M380" s="190"/>
      <c r="N380" s="191"/>
      <c r="O380" s="191"/>
      <c r="P380" s="191"/>
      <c r="Q380" s="191"/>
      <c r="R380" s="191"/>
      <c r="S380" s="191"/>
      <c r="T380" s="192"/>
      <c r="AT380" s="186" t="s">
        <v>175</v>
      </c>
      <c r="AU380" s="186" t="s">
        <v>83</v>
      </c>
      <c r="AV380" s="14" t="s">
        <v>173</v>
      </c>
      <c r="AW380" s="14" t="s">
        <v>30</v>
      </c>
      <c r="AX380" s="14" t="s">
        <v>81</v>
      </c>
      <c r="AY380" s="186" t="s">
        <v>166</v>
      </c>
    </row>
    <row r="381" spans="1:65" s="2" customFormat="1" ht="21.75" customHeight="1">
      <c r="A381" s="33"/>
      <c r="B381" s="162"/>
      <c r="C381" s="163" t="s">
        <v>646</v>
      </c>
      <c r="D381" s="163" t="s">
        <v>168</v>
      </c>
      <c r="E381" s="164" t="s">
        <v>767</v>
      </c>
      <c r="F381" s="165" t="s">
        <v>768</v>
      </c>
      <c r="G381" s="166" t="s">
        <v>394</v>
      </c>
      <c r="H381" s="167">
        <v>0.61399999999999999</v>
      </c>
      <c r="I381" s="168"/>
      <c r="J381" s="169">
        <f>ROUND(I381*H381,2)</f>
        <v>0</v>
      </c>
      <c r="K381" s="165" t="s">
        <v>172</v>
      </c>
      <c r="L381" s="34"/>
      <c r="M381" s="170" t="s">
        <v>1</v>
      </c>
      <c r="N381" s="171" t="s">
        <v>38</v>
      </c>
      <c r="O381" s="59"/>
      <c r="P381" s="172">
        <f>O381*H381</f>
        <v>0</v>
      </c>
      <c r="Q381" s="172">
        <v>0</v>
      </c>
      <c r="R381" s="172">
        <f>Q381*H381</f>
        <v>0</v>
      </c>
      <c r="S381" s="172">
        <v>0</v>
      </c>
      <c r="T381" s="173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74" t="s">
        <v>173</v>
      </c>
      <c r="AT381" s="174" t="s">
        <v>168</v>
      </c>
      <c r="AU381" s="174" t="s">
        <v>83</v>
      </c>
      <c r="AY381" s="18" t="s">
        <v>166</v>
      </c>
      <c r="BE381" s="175">
        <f>IF(N381="základní",J381,0)</f>
        <v>0</v>
      </c>
      <c r="BF381" s="175">
        <f>IF(N381="snížená",J381,0)</f>
        <v>0</v>
      </c>
      <c r="BG381" s="175">
        <f>IF(N381="zákl. přenesená",J381,0)</f>
        <v>0</v>
      </c>
      <c r="BH381" s="175">
        <f>IF(N381="sníž. přenesená",J381,0)</f>
        <v>0</v>
      </c>
      <c r="BI381" s="175">
        <f>IF(N381="nulová",J381,0)</f>
        <v>0</v>
      </c>
      <c r="BJ381" s="18" t="s">
        <v>81</v>
      </c>
      <c r="BK381" s="175">
        <f>ROUND(I381*H381,2)</f>
        <v>0</v>
      </c>
      <c r="BL381" s="18" t="s">
        <v>173</v>
      </c>
      <c r="BM381" s="174" t="s">
        <v>1119</v>
      </c>
    </row>
    <row r="382" spans="1:65" s="16" customFormat="1" ht="22.5">
      <c r="B382" s="201"/>
      <c r="D382" s="177" t="s">
        <v>175</v>
      </c>
      <c r="E382" s="202" t="s">
        <v>1</v>
      </c>
      <c r="F382" s="203" t="s">
        <v>1120</v>
      </c>
      <c r="H382" s="202" t="s">
        <v>1</v>
      </c>
      <c r="I382" s="204"/>
      <c r="L382" s="201"/>
      <c r="M382" s="205"/>
      <c r="N382" s="206"/>
      <c r="O382" s="206"/>
      <c r="P382" s="206"/>
      <c r="Q382" s="206"/>
      <c r="R382" s="206"/>
      <c r="S382" s="206"/>
      <c r="T382" s="207"/>
      <c r="AT382" s="202" t="s">
        <v>175</v>
      </c>
      <c r="AU382" s="202" t="s">
        <v>83</v>
      </c>
      <c r="AV382" s="16" t="s">
        <v>81</v>
      </c>
      <c r="AW382" s="16" t="s">
        <v>30</v>
      </c>
      <c r="AX382" s="16" t="s">
        <v>73</v>
      </c>
      <c r="AY382" s="202" t="s">
        <v>166</v>
      </c>
    </row>
    <row r="383" spans="1:65" s="13" customFormat="1" ht="11.25">
      <c r="B383" s="176"/>
      <c r="D383" s="177" t="s">
        <v>175</v>
      </c>
      <c r="E383" s="178" t="s">
        <v>1</v>
      </c>
      <c r="F383" s="179" t="s">
        <v>1121</v>
      </c>
      <c r="H383" s="180">
        <v>0.307</v>
      </c>
      <c r="I383" s="181"/>
      <c r="L383" s="176"/>
      <c r="M383" s="182"/>
      <c r="N383" s="183"/>
      <c r="O383" s="183"/>
      <c r="P383" s="183"/>
      <c r="Q383" s="183"/>
      <c r="R383" s="183"/>
      <c r="S383" s="183"/>
      <c r="T383" s="184"/>
      <c r="AT383" s="178" t="s">
        <v>175</v>
      </c>
      <c r="AU383" s="178" t="s">
        <v>83</v>
      </c>
      <c r="AV383" s="13" t="s">
        <v>83</v>
      </c>
      <c r="AW383" s="13" t="s">
        <v>30</v>
      </c>
      <c r="AX383" s="13" t="s">
        <v>73</v>
      </c>
      <c r="AY383" s="178" t="s">
        <v>166</v>
      </c>
    </row>
    <row r="384" spans="1:65" s="16" customFormat="1" ht="22.5">
      <c r="B384" s="201"/>
      <c r="D384" s="177" t="s">
        <v>175</v>
      </c>
      <c r="E384" s="202" t="s">
        <v>1</v>
      </c>
      <c r="F384" s="203" t="s">
        <v>1122</v>
      </c>
      <c r="H384" s="202" t="s">
        <v>1</v>
      </c>
      <c r="I384" s="204"/>
      <c r="L384" s="201"/>
      <c r="M384" s="205"/>
      <c r="N384" s="206"/>
      <c r="O384" s="206"/>
      <c r="P384" s="206"/>
      <c r="Q384" s="206"/>
      <c r="R384" s="206"/>
      <c r="S384" s="206"/>
      <c r="T384" s="207"/>
      <c r="AT384" s="202" t="s">
        <v>175</v>
      </c>
      <c r="AU384" s="202" t="s">
        <v>83</v>
      </c>
      <c r="AV384" s="16" t="s">
        <v>81</v>
      </c>
      <c r="AW384" s="16" t="s">
        <v>30</v>
      </c>
      <c r="AX384" s="16" t="s">
        <v>73</v>
      </c>
      <c r="AY384" s="202" t="s">
        <v>166</v>
      </c>
    </row>
    <row r="385" spans="1:65" s="13" customFormat="1" ht="11.25">
      <c r="B385" s="176"/>
      <c r="D385" s="177" t="s">
        <v>175</v>
      </c>
      <c r="E385" s="178" t="s">
        <v>1</v>
      </c>
      <c r="F385" s="179" t="s">
        <v>1121</v>
      </c>
      <c r="H385" s="180">
        <v>0.307</v>
      </c>
      <c r="I385" s="181"/>
      <c r="L385" s="176"/>
      <c r="M385" s="182"/>
      <c r="N385" s="183"/>
      <c r="O385" s="183"/>
      <c r="P385" s="183"/>
      <c r="Q385" s="183"/>
      <c r="R385" s="183"/>
      <c r="S385" s="183"/>
      <c r="T385" s="184"/>
      <c r="AT385" s="178" t="s">
        <v>175</v>
      </c>
      <c r="AU385" s="178" t="s">
        <v>83</v>
      </c>
      <c r="AV385" s="13" t="s">
        <v>83</v>
      </c>
      <c r="AW385" s="13" t="s">
        <v>30</v>
      </c>
      <c r="AX385" s="13" t="s">
        <v>73</v>
      </c>
      <c r="AY385" s="178" t="s">
        <v>166</v>
      </c>
    </row>
    <row r="386" spans="1:65" s="14" customFormat="1" ht="11.25">
      <c r="B386" s="185"/>
      <c r="D386" s="177" t="s">
        <v>175</v>
      </c>
      <c r="E386" s="186" t="s">
        <v>1</v>
      </c>
      <c r="F386" s="187" t="s">
        <v>176</v>
      </c>
      <c r="H386" s="188">
        <v>0.61399999999999999</v>
      </c>
      <c r="I386" s="189"/>
      <c r="L386" s="185"/>
      <c r="M386" s="190"/>
      <c r="N386" s="191"/>
      <c r="O386" s="191"/>
      <c r="P386" s="191"/>
      <c r="Q386" s="191"/>
      <c r="R386" s="191"/>
      <c r="S386" s="191"/>
      <c r="T386" s="192"/>
      <c r="AT386" s="186" t="s">
        <v>175</v>
      </c>
      <c r="AU386" s="186" t="s">
        <v>83</v>
      </c>
      <c r="AV386" s="14" t="s">
        <v>173</v>
      </c>
      <c r="AW386" s="14" t="s">
        <v>30</v>
      </c>
      <c r="AX386" s="14" t="s">
        <v>81</v>
      </c>
      <c r="AY386" s="186" t="s">
        <v>166</v>
      </c>
    </row>
    <row r="387" spans="1:65" s="2" customFormat="1" ht="16.5" customHeight="1">
      <c r="A387" s="33"/>
      <c r="B387" s="162"/>
      <c r="C387" s="163" t="s">
        <v>653</v>
      </c>
      <c r="D387" s="163" t="s">
        <v>168</v>
      </c>
      <c r="E387" s="164" t="s">
        <v>775</v>
      </c>
      <c r="F387" s="165" t="s">
        <v>776</v>
      </c>
      <c r="G387" s="166" t="s">
        <v>394</v>
      </c>
      <c r="H387" s="167">
        <v>29.81</v>
      </c>
      <c r="I387" s="168"/>
      <c r="J387" s="169">
        <f>ROUND(I387*H387,2)</f>
        <v>0</v>
      </c>
      <c r="K387" s="165" t="s">
        <v>172</v>
      </c>
      <c r="L387" s="34"/>
      <c r="M387" s="170" t="s">
        <v>1</v>
      </c>
      <c r="N387" s="171" t="s">
        <v>38</v>
      </c>
      <c r="O387" s="59"/>
      <c r="P387" s="172">
        <f>O387*H387</f>
        <v>0</v>
      </c>
      <c r="Q387" s="172">
        <v>0</v>
      </c>
      <c r="R387" s="172">
        <f>Q387*H387</f>
        <v>0</v>
      </c>
      <c r="S387" s="172">
        <v>0</v>
      </c>
      <c r="T387" s="173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4" t="s">
        <v>173</v>
      </c>
      <c r="AT387" s="174" t="s">
        <v>168</v>
      </c>
      <c r="AU387" s="174" t="s">
        <v>83</v>
      </c>
      <c r="AY387" s="18" t="s">
        <v>166</v>
      </c>
      <c r="BE387" s="175">
        <f>IF(N387="základní",J387,0)</f>
        <v>0</v>
      </c>
      <c r="BF387" s="175">
        <f>IF(N387="snížená",J387,0)</f>
        <v>0</v>
      </c>
      <c r="BG387" s="175">
        <f>IF(N387="zákl. přenesená",J387,0)</f>
        <v>0</v>
      </c>
      <c r="BH387" s="175">
        <f>IF(N387="sníž. přenesená",J387,0)</f>
        <v>0</v>
      </c>
      <c r="BI387" s="175">
        <f>IF(N387="nulová",J387,0)</f>
        <v>0</v>
      </c>
      <c r="BJ387" s="18" t="s">
        <v>81</v>
      </c>
      <c r="BK387" s="175">
        <f>ROUND(I387*H387,2)</f>
        <v>0</v>
      </c>
      <c r="BL387" s="18" t="s">
        <v>173</v>
      </c>
      <c r="BM387" s="174" t="s">
        <v>1123</v>
      </c>
    </row>
    <row r="388" spans="1:65" s="13" customFormat="1" ht="11.25">
      <c r="B388" s="176"/>
      <c r="D388" s="177" t="s">
        <v>175</v>
      </c>
      <c r="E388" s="178" t="s">
        <v>1</v>
      </c>
      <c r="F388" s="179" t="s">
        <v>1124</v>
      </c>
      <c r="H388" s="180">
        <v>29.81</v>
      </c>
      <c r="I388" s="181"/>
      <c r="L388" s="176"/>
      <c r="M388" s="182"/>
      <c r="N388" s="183"/>
      <c r="O388" s="183"/>
      <c r="P388" s="183"/>
      <c r="Q388" s="183"/>
      <c r="R388" s="183"/>
      <c r="S388" s="183"/>
      <c r="T388" s="184"/>
      <c r="AT388" s="178" t="s">
        <v>175</v>
      </c>
      <c r="AU388" s="178" t="s">
        <v>83</v>
      </c>
      <c r="AV388" s="13" t="s">
        <v>83</v>
      </c>
      <c r="AW388" s="13" t="s">
        <v>30</v>
      </c>
      <c r="AX388" s="13" t="s">
        <v>73</v>
      </c>
      <c r="AY388" s="178" t="s">
        <v>166</v>
      </c>
    </row>
    <row r="389" spans="1:65" s="14" customFormat="1" ht="11.25">
      <c r="B389" s="185"/>
      <c r="D389" s="177" t="s">
        <v>175</v>
      </c>
      <c r="E389" s="186" t="s">
        <v>124</v>
      </c>
      <c r="F389" s="187" t="s">
        <v>176</v>
      </c>
      <c r="H389" s="188">
        <v>29.81</v>
      </c>
      <c r="I389" s="189"/>
      <c r="L389" s="185"/>
      <c r="M389" s="190"/>
      <c r="N389" s="191"/>
      <c r="O389" s="191"/>
      <c r="P389" s="191"/>
      <c r="Q389" s="191"/>
      <c r="R389" s="191"/>
      <c r="S389" s="191"/>
      <c r="T389" s="192"/>
      <c r="AT389" s="186" t="s">
        <v>175</v>
      </c>
      <c r="AU389" s="186" t="s">
        <v>83</v>
      </c>
      <c r="AV389" s="14" t="s">
        <v>173</v>
      </c>
      <c r="AW389" s="14" t="s">
        <v>30</v>
      </c>
      <c r="AX389" s="14" t="s">
        <v>81</v>
      </c>
      <c r="AY389" s="186" t="s">
        <v>166</v>
      </c>
    </row>
    <row r="390" spans="1:65" s="2" customFormat="1" ht="21.75" customHeight="1">
      <c r="A390" s="33"/>
      <c r="B390" s="162"/>
      <c r="C390" s="163" t="s">
        <v>657</v>
      </c>
      <c r="D390" s="163" t="s">
        <v>168</v>
      </c>
      <c r="E390" s="164" t="s">
        <v>782</v>
      </c>
      <c r="F390" s="165" t="s">
        <v>783</v>
      </c>
      <c r="G390" s="166" t="s">
        <v>394</v>
      </c>
      <c r="H390" s="167">
        <v>268.29000000000002</v>
      </c>
      <c r="I390" s="168"/>
      <c r="J390" s="169">
        <f>ROUND(I390*H390,2)</f>
        <v>0</v>
      </c>
      <c r="K390" s="165" t="s">
        <v>172</v>
      </c>
      <c r="L390" s="34"/>
      <c r="M390" s="170" t="s">
        <v>1</v>
      </c>
      <c r="N390" s="171" t="s">
        <v>38</v>
      </c>
      <c r="O390" s="59"/>
      <c r="P390" s="172">
        <f>O390*H390</f>
        <v>0</v>
      </c>
      <c r="Q390" s="172">
        <v>0</v>
      </c>
      <c r="R390" s="172">
        <f>Q390*H390</f>
        <v>0</v>
      </c>
      <c r="S390" s="172">
        <v>0</v>
      </c>
      <c r="T390" s="173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4" t="s">
        <v>173</v>
      </c>
      <c r="AT390" s="174" t="s">
        <v>168</v>
      </c>
      <c r="AU390" s="174" t="s">
        <v>83</v>
      </c>
      <c r="AY390" s="18" t="s">
        <v>166</v>
      </c>
      <c r="BE390" s="175">
        <f>IF(N390="základní",J390,0)</f>
        <v>0</v>
      </c>
      <c r="BF390" s="175">
        <f>IF(N390="snížená",J390,0)</f>
        <v>0</v>
      </c>
      <c r="BG390" s="175">
        <f>IF(N390="zákl. přenesená",J390,0)</f>
        <v>0</v>
      </c>
      <c r="BH390" s="175">
        <f>IF(N390="sníž. přenesená",J390,0)</f>
        <v>0</v>
      </c>
      <c r="BI390" s="175">
        <f>IF(N390="nulová",J390,0)</f>
        <v>0</v>
      </c>
      <c r="BJ390" s="18" t="s">
        <v>81</v>
      </c>
      <c r="BK390" s="175">
        <f>ROUND(I390*H390,2)</f>
        <v>0</v>
      </c>
      <c r="BL390" s="18" t="s">
        <v>173</v>
      </c>
      <c r="BM390" s="174" t="s">
        <v>1125</v>
      </c>
    </row>
    <row r="391" spans="1:65" s="13" customFormat="1" ht="11.25">
      <c r="B391" s="176"/>
      <c r="D391" s="177" t="s">
        <v>175</v>
      </c>
      <c r="E391" s="178" t="s">
        <v>1</v>
      </c>
      <c r="F391" s="179" t="s">
        <v>1126</v>
      </c>
      <c r="H391" s="180">
        <v>268.29000000000002</v>
      </c>
      <c r="I391" s="181"/>
      <c r="L391" s="176"/>
      <c r="M391" s="182"/>
      <c r="N391" s="183"/>
      <c r="O391" s="183"/>
      <c r="P391" s="183"/>
      <c r="Q391" s="183"/>
      <c r="R391" s="183"/>
      <c r="S391" s="183"/>
      <c r="T391" s="184"/>
      <c r="AT391" s="178" t="s">
        <v>175</v>
      </c>
      <c r="AU391" s="178" t="s">
        <v>83</v>
      </c>
      <c r="AV391" s="13" t="s">
        <v>83</v>
      </c>
      <c r="AW391" s="13" t="s">
        <v>30</v>
      </c>
      <c r="AX391" s="13" t="s">
        <v>81</v>
      </c>
      <c r="AY391" s="178" t="s">
        <v>166</v>
      </c>
    </row>
    <row r="392" spans="1:65" s="2" customFormat="1" ht="33" customHeight="1">
      <c r="A392" s="33"/>
      <c r="B392" s="162"/>
      <c r="C392" s="163" t="s">
        <v>662</v>
      </c>
      <c r="D392" s="163" t="s">
        <v>168</v>
      </c>
      <c r="E392" s="164" t="s">
        <v>796</v>
      </c>
      <c r="F392" s="165" t="s">
        <v>797</v>
      </c>
      <c r="G392" s="166" t="s">
        <v>394</v>
      </c>
      <c r="H392" s="167">
        <v>24.109000000000002</v>
      </c>
      <c r="I392" s="168"/>
      <c r="J392" s="169">
        <f>ROUND(I392*H392,2)</f>
        <v>0</v>
      </c>
      <c r="K392" s="165" t="s">
        <v>172</v>
      </c>
      <c r="L392" s="34"/>
      <c r="M392" s="170" t="s">
        <v>1</v>
      </c>
      <c r="N392" s="171" t="s">
        <v>38</v>
      </c>
      <c r="O392" s="59"/>
      <c r="P392" s="172">
        <f>O392*H392</f>
        <v>0</v>
      </c>
      <c r="Q392" s="172">
        <v>0</v>
      </c>
      <c r="R392" s="172">
        <f>Q392*H392</f>
        <v>0</v>
      </c>
      <c r="S392" s="172">
        <v>0</v>
      </c>
      <c r="T392" s="173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4" t="s">
        <v>173</v>
      </c>
      <c r="AT392" s="174" t="s">
        <v>168</v>
      </c>
      <c r="AU392" s="174" t="s">
        <v>83</v>
      </c>
      <c r="AY392" s="18" t="s">
        <v>166</v>
      </c>
      <c r="BE392" s="175">
        <f>IF(N392="základní",J392,0)</f>
        <v>0</v>
      </c>
      <c r="BF392" s="175">
        <f>IF(N392="snížená",J392,0)</f>
        <v>0</v>
      </c>
      <c r="BG392" s="175">
        <f>IF(N392="zákl. přenesená",J392,0)</f>
        <v>0</v>
      </c>
      <c r="BH392" s="175">
        <f>IF(N392="sníž. přenesená",J392,0)</f>
        <v>0</v>
      </c>
      <c r="BI392" s="175">
        <f>IF(N392="nulová",J392,0)</f>
        <v>0</v>
      </c>
      <c r="BJ392" s="18" t="s">
        <v>81</v>
      </c>
      <c r="BK392" s="175">
        <f>ROUND(I392*H392,2)</f>
        <v>0</v>
      </c>
      <c r="BL392" s="18" t="s">
        <v>173</v>
      </c>
      <c r="BM392" s="174" t="s">
        <v>1127</v>
      </c>
    </row>
    <row r="393" spans="1:65" s="13" customFormat="1" ht="11.25">
      <c r="B393" s="176"/>
      <c r="D393" s="177" t="s">
        <v>175</v>
      </c>
      <c r="E393" s="178" t="s">
        <v>1</v>
      </c>
      <c r="F393" s="179" t="s">
        <v>1128</v>
      </c>
      <c r="H393" s="180">
        <v>29.81</v>
      </c>
      <c r="I393" s="181"/>
      <c r="L393" s="176"/>
      <c r="M393" s="182"/>
      <c r="N393" s="183"/>
      <c r="O393" s="183"/>
      <c r="P393" s="183"/>
      <c r="Q393" s="183"/>
      <c r="R393" s="183"/>
      <c r="S393" s="183"/>
      <c r="T393" s="184"/>
      <c r="AT393" s="178" t="s">
        <v>175</v>
      </c>
      <c r="AU393" s="178" t="s">
        <v>83</v>
      </c>
      <c r="AV393" s="13" t="s">
        <v>83</v>
      </c>
      <c r="AW393" s="13" t="s">
        <v>30</v>
      </c>
      <c r="AX393" s="13" t="s">
        <v>73</v>
      </c>
      <c r="AY393" s="178" t="s">
        <v>166</v>
      </c>
    </row>
    <row r="394" spans="1:65" s="13" customFormat="1" ht="11.25">
      <c r="B394" s="176"/>
      <c r="D394" s="177" t="s">
        <v>175</v>
      </c>
      <c r="E394" s="178" t="s">
        <v>1</v>
      </c>
      <c r="F394" s="179" t="s">
        <v>1129</v>
      </c>
      <c r="H394" s="180">
        <v>-0.58799999999999997</v>
      </c>
      <c r="I394" s="181"/>
      <c r="L394" s="176"/>
      <c r="M394" s="182"/>
      <c r="N394" s="183"/>
      <c r="O394" s="183"/>
      <c r="P394" s="183"/>
      <c r="Q394" s="183"/>
      <c r="R394" s="183"/>
      <c r="S394" s="183"/>
      <c r="T394" s="184"/>
      <c r="AT394" s="178" t="s">
        <v>175</v>
      </c>
      <c r="AU394" s="178" t="s">
        <v>83</v>
      </c>
      <c r="AV394" s="13" t="s">
        <v>83</v>
      </c>
      <c r="AW394" s="13" t="s">
        <v>30</v>
      </c>
      <c r="AX394" s="13" t="s">
        <v>73</v>
      </c>
      <c r="AY394" s="178" t="s">
        <v>166</v>
      </c>
    </row>
    <row r="395" spans="1:65" s="13" customFormat="1" ht="11.25">
      <c r="B395" s="176"/>
      <c r="D395" s="177" t="s">
        <v>175</v>
      </c>
      <c r="E395" s="178" t="s">
        <v>1</v>
      </c>
      <c r="F395" s="179" t="s">
        <v>1130</v>
      </c>
      <c r="H395" s="180">
        <v>-5.19</v>
      </c>
      <c r="I395" s="181"/>
      <c r="L395" s="176"/>
      <c r="M395" s="182"/>
      <c r="N395" s="183"/>
      <c r="O395" s="183"/>
      <c r="P395" s="183"/>
      <c r="Q395" s="183"/>
      <c r="R395" s="183"/>
      <c r="S395" s="183"/>
      <c r="T395" s="184"/>
      <c r="AT395" s="178" t="s">
        <v>175</v>
      </c>
      <c r="AU395" s="178" t="s">
        <v>83</v>
      </c>
      <c r="AV395" s="13" t="s">
        <v>83</v>
      </c>
      <c r="AW395" s="13" t="s">
        <v>30</v>
      </c>
      <c r="AX395" s="13" t="s">
        <v>73</v>
      </c>
      <c r="AY395" s="178" t="s">
        <v>166</v>
      </c>
    </row>
    <row r="396" spans="1:65" s="13" customFormat="1" ht="11.25">
      <c r="B396" s="176"/>
      <c r="D396" s="177" t="s">
        <v>175</v>
      </c>
      <c r="E396" s="178" t="s">
        <v>135</v>
      </c>
      <c r="F396" s="179" t="s">
        <v>1131</v>
      </c>
      <c r="H396" s="180">
        <v>7.6999999999999999E-2</v>
      </c>
      <c r="I396" s="181"/>
      <c r="L396" s="176"/>
      <c r="M396" s="182"/>
      <c r="N396" s="183"/>
      <c r="O396" s="183"/>
      <c r="P396" s="183"/>
      <c r="Q396" s="183"/>
      <c r="R396" s="183"/>
      <c r="S396" s="183"/>
      <c r="T396" s="184"/>
      <c r="AT396" s="178" t="s">
        <v>175</v>
      </c>
      <c r="AU396" s="178" t="s">
        <v>83</v>
      </c>
      <c r="AV396" s="13" t="s">
        <v>83</v>
      </c>
      <c r="AW396" s="13" t="s">
        <v>30</v>
      </c>
      <c r="AX396" s="13" t="s">
        <v>73</v>
      </c>
      <c r="AY396" s="178" t="s">
        <v>166</v>
      </c>
    </row>
    <row r="397" spans="1:65" s="14" customFormat="1" ht="11.25">
      <c r="B397" s="185"/>
      <c r="D397" s="177" t="s">
        <v>175</v>
      </c>
      <c r="E397" s="186" t="s">
        <v>1</v>
      </c>
      <c r="F397" s="187" t="s">
        <v>176</v>
      </c>
      <c r="H397" s="188">
        <v>24.109000000000002</v>
      </c>
      <c r="I397" s="189"/>
      <c r="L397" s="185"/>
      <c r="M397" s="190"/>
      <c r="N397" s="191"/>
      <c r="O397" s="191"/>
      <c r="P397" s="191"/>
      <c r="Q397" s="191"/>
      <c r="R397" s="191"/>
      <c r="S397" s="191"/>
      <c r="T397" s="192"/>
      <c r="AT397" s="186" t="s">
        <v>175</v>
      </c>
      <c r="AU397" s="186" t="s">
        <v>83</v>
      </c>
      <c r="AV397" s="14" t="s">
        <v>173</v>
      </c>
      <c r="AW397" s="14" t="s">
        <v>30</v>
      </c>
      <c r="AX397" s="14" t="s">
        <v>81</v>
      </c>
      <c r="AY397" s="186" t="s">
        <v>166</v>
      </c>
    </row>
    <row r="398" spans="1:65" s="2" customFormat="1" ht="33" customHeight="1">
      <c r="A398" s="33"/>
      <c r="B398" s="162"/>
      <c r="C398" s="163" t="s">
        <v>667</v>
      </c>
      <c r="D398" s="163" t="s">
        <v>168</v>
      </c>
      <c r="E398" s="164" t="s">
        <v>1132</v>
      </c>
      <c r="F398" s="165" t="s">
        <v>1133</v>
      </c>
      <c r="G398" s="166" t="s">
        <v>394</v>
      </c>
      <c r="H398" s="167">
        <v>5.19</v>
      </c>
      <c r="I398" s="168"/>
      <c r="J398" s="169">
        <f>ROUND(I398*H398,2)</f>
        <v>0</v>
      </c>
      <c r="K398" s="165" t="s">
        <v>172</v>
      </c>
      <c r="L398" s="34"/>
      <c r="M398" s="170" t="s">
        <v>1</v>
      </c>
      <c r="N398" s="171" t="s">
        <v>38</v>
      </c>
      <c r="O398" s="59"/>
      <c r="P398" s="172">
        <f>O398*H398</f>
        <v>0</v>
      </c>
      <c r="Q398" s="172">
        <v>0</v>
      </c>
      <c r="R398" s="172">
        <f>Q398*H398</f>
        <v>0</v>
      </c>
      <c r="S398" s="172">
        <v>0</v>
      </c>
      <c r="T398" s="173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74" t="s">
        <v>173</v>
      </c>
      <c r="AT398" s="174" t="s">
        <v>168</v>
      </c>
      <c r="AU398" s="174" t="s">
        <v>83</v>
      </c>
      <c r="AY398" s="18" t="s">
        <v>166</v>
      </c>
      <c r="BE398" s="175">
        <f>IF(N398="základní",J398,0)</f>
        <v>0</v>
      </c>
      <c r="BF398" s="175">
        <f>IF(N398="snížená",J398,0)</f>
        <v>0</v>
      </c>
      <c r="BG398" s="175">
        <f>IF(N398="zákl. přenesená",J398,0)</f>
        <v>0</v>
      </c>
      <c r="BH398" s="175">
        <f>IF(N398="sníž. přenesená",J398,0)</f>
        <v>0</v>
      </c>
      <c r="BI398" s="175">
        <f>IF(N398="nulová",J398,0)</f>
        <v>0</v>
      </c>
      <c r="BJ398" s="18" t="s">
        <v>81</v>
      </c>
      <c r="BK398" s="175">
        <f>ROUND(I398*H398,2)</f>
        <v>0</v>
      </c>
      <c r="BL398" s="18" t="s">
        <v>173</v>
      </c>
      <c r="BM398" s="174" t="s">
        <v>1134</v>
      </c>
    </row>
    <row r="399" spans="1:65" s="13" customFormat="1" ht="11.25">
      <c r="B399" s="176"/>
      <c r="D399" s="177" t="s">
        <v>175</v>
      </c>
      <c r="E399" s="178" t="s">
        <v>1</v>
      </c>
      <c r="F399" s="179" t="s">
        <v>1135</v>
      </c>
      <c r="H399" s="180">
        <v>5.19</v>
      </c>
      <c r="I399" s="181"/>
      <c r="L399" s="176"/>
      <c r="M399" s="182"/>
      <c r="N399" s="183"/>
      <c r="O399" s="183"/>
      <c r="P399" s="183"/>
      <c r="Q399" s="183"/>
      <c r="R399" s="183"/>
      <c r="S399" s="183"/>
      <c r="T399" s="184"/>
      <c r="AT399" s="178" t="s">
        <v>175</v>
      </c>
      <c r="AU399" s="178" t="s">
        <v>83</v>
      </c>
      <c r="AV399" s="13" t="s">
        <v>83</v>
      </c>
      <c r="AW399" s="13" t="s">
        <v>30</v>
      </c>
      <c r="AX399" s="13" t="s">
        <v>81</v>
      </c>
      <c r="AY399" s="178" t="s">
        <v>166</v>
      </c>
    </row>
    <row r="400" spans="1:65" s="2" customFormat="1" ht="33" customHeight="1">
      <c r="A400" s="33"/>
      <c r="B400" s="162"/>
      <c r="C400" s="163" t="s">
        <v>671</v>
      </c>
      <c r="D400" s="163" t="s">
        <v>168</v>
      </c>
      <c r="E400" s="164" t="s">
        <v>803</v>
      </c>
      <c r="F400" s="165" t="s">
        <v>804</v>
      </c>
      <c r="G400" s="166" t="s">
        <v>394</v>
      </c>
      <c r="H400" s="167">
        <v>0.58799999999999997</v>
      </c>
      <c r="I400" s="168"/>
      <c r="J400" s="169">
        <f>ROUND(I400*H400,2)</f>
        <v>0</v>
      </c>
      <c r="K400" s="165" t="s">
        <v>172</v>
      </c>
      <c r="L400" s="34"/>
      <c r="M400" s="170" t="s">
        <v>1</v>
      </c>
      <c r="N400" s="171" t="s">
        <v>38</v>
      </c>
      <c r="O400" s="59"/>
      <c r="P400" s="172">
        <f>O400*H400</f>
        <v>0</v>
      </c>
      <c r="Q400" s="172">
        <v>0</v>
      </c>
      <c r="R400" s="172">
        <f>Q400*H400</f>
        <v>0</v>
      </c>
      <c r="S400" s="172">
        <v>0</v>
      </c>
      <c r="T400" s="173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74" t="s">
        <v>173</v>
      </c>
      <c r="AT400" s="174" t="s">
        <v>168</v>
      </c>
      <c r="AU400" s="174" t="s">
        <v>83</v>
      </c>
      <c r="AY400" s="18" t="s">
        <v>166</v>
      </c>
      <c r="BE400" s="175">
        <f>IF(N400="základní",J400,0)</f>
        <v>0</v>
      </c>
      <c r="BF400" s="175">
        <f>IF(N400="snížená",J400,0)</f>
        <v>0</v>
      </c>
      <c r="BG400" s="175">
        <f>IF(N400="zákl. přenesená",J400,0)</f>
        <v>0</v>
      </c>
      <c r="BH400" s="175">
        <f>IF(N400="sníž. přenesená",J400,0)</f>
        <v>0</v>
      </c>
      <c r="BI400" s="175">
        <f>IF(N400="nulová",J400,0)</f>
        <v>0</v>
      </c>
      <c r="BJ400" s="18" t="s">
        <v>81</v>
      </c>
      <c r="BK400" s="175">
        <f>ROUND(I400*H400,2)</f>
        <v>0</v>
      </c>
      <c r="BL400" s="18" t="s">
        <v>173</v>
      </c>
      <c r="BM400" s="174" t="s">
        <v>1136</v>
      </c>
    </row>
    <row r="401" spans="1:65" s="13" customFormat="1" ht="11.25">
      <c r="B401" s="176"/>
      <c r="D401" s="177" t="s">
        <v>175</v>
      </c>
      <c r="E401" s="178" t="s">
        <v>1</v>
      </c>
      <c r="F401" s="179" t="s">
        <v>1137</v>
      </c>
      <c r="H401" s="180">
        <v>0.58799999999999997</v>
      </c>
      <c r="I401" s="181"/>
      <c r="L401" s="176"/>
      <c r="M401" s="182"/>
      <c r="N401" s="183"/>
      <c r="O401" s="183"/>
      <c r="P401" s="183"/>
      <c r="Q401" s="183"/>
      <c r="R401" s="183"/>
      <c r="S401" s="183"/>
      <c r="T401" s="184"/>
      <c r="AT401" s="178" t="s">
        <v>175</v>
      </c>
      <c r="AU401" s="178" t="s">
        <v>83</v>
      </c>
      <c r="AV401" s="13" t="s">
        <v>83</v>
      </c>
      <c r="AW401" s="13" t="s">
        <v>30</v>
      </c>
      <c r="AX401" s="13" t="s">
        <v>73</v>
      </c>
      <c r="AY401" s="178" t="s">
        <v>166</v>
      </c>
    </row>
    <row r="402" spans="1:65" s="14" customFormat="1" ht="11.25">
      <c r="B402" s="185"/>
      <c r="D402" s="177" t="s">
        <v>175</v>
      </c>
      <c r="E402" s="186" t="s">
        <v>1</v>
      </c>
      <c r="F402" s="187" t="s">
        <v>176</v>
      </c>
      <c r="H402" s="188">
        <v>0.58799999999999997</v>
      </c>
      <c r="I402" s="189"/>
      <c r="L402" s="185"/>
      <c r="M402" s="190"/>
      <c r="N402" s="191"/>
      <c r="O402" s="191"/>
      <c r="P402" s="191"/>
      <c r="Q402" s="191"/>
      <c r="R402" s="191"/>
      <c r="S402" s="191"/>
      <c r="T402" s="192"/>
      <c r="AT402" s="186" t="s">
        <v>175</v>
      </c>
      <c r="AU402" s="186" t="s">
        <v>83</v>
      </c>
      <c r="AV402" s="14" t="s">
        <v>173</v>
      </c>
      <c r="AW402" s="14" t="s">
        <v>30</v>
      </c>
      <c r="AX402" s="14" t="s">
        <v>81</v>
      </c>
      <c r="AY402" s="186" t="s">
        <v>166</v>
      </c>
    </row>
    <row r="403" spans="1:65" s="2" customFormat="1" ht="21.75" customHeight="1">
      <c r="A403" s="33"/>
      <c r="B403" s="162"/>
      <c r="C403" s="163" t="s">
        <v>675</v>
      </c>
      <c r="D403" s="163" t="s">
        <v>168</v>
      </c>
      <c r="E403" s="164" t="s">
        <v>1138</v>
      </c>
      <c r="F403" s="165" t="s">
        <v>1139</v>
      </c>
      <c r="G403" s="166" t="s">
        <v>394</v>
      </c>
      <c r="H403" s="167">
        <v>35.247</v>
      </c>
      <c r="I403" s="168"/>
      <c r="J403" s="169">
        <f>ROUND(I403*H403,2)</f>
        <v>0</v>
      </c>
      <c r="K403" s="165" t="s">
        <v>172</v>
      </c>
      <c r="L403" s="34"/>
      <c r="M403" s="221" t="s">
        <v>1</v>
      </c>
      <c r="N403" s="222" t="s">
        <v>38</v>
      </c>
      <c r="O403" s="223"/>
      <c r="P403" s="224">
        <f>O403*H403</f>
        <v>0</v>
      </c>
      <c r="Q403" s="224">
        <v>0</v>
      </c>
      <c r="R403" s="224">
        <f>Q403*H403</f>
        <v>0</v>
      </c>
      <c r="S403" s="224">
        <v>0</v>
      </c>
      <c r="T403" s="225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74" t="s">
        <v>173</v>
      </c>
      <c r="AT403" s="174" t="s">
        <v>168</v>
      </c>
      <c r="AU403" s="174" t="s">
        <v>83</v>
      </c>
      <c r="AY403" s="18" t="s">
        <v>166</v>
      </c>
      <c r="BE403" s="175">
        <f>IF(N403="základní",J403,0)</f>
        <v>0</v>
      </c>
      <c r="BF403" s="175">
        <f>IF(N403="snížená",J403,0)</f>
        <v>0</v>
      </c>
      <c r="BG403" s="175">
        <f>IF(N403="zákl. přenesená",J403,0)</f>
        <v>0</v>
      </c>
      <c r="BH403" s="175">
        <f>IF(N403="sníž. přenesená",J403,0)</f>
        <v>0</v>
      </c>
      <c r="BI403" s="175">
        <f>IF(N403="nulová",J403,0)</f>
        <v>0</v>
      </c>
      <c r="BJ403" s="18" t="s">
        <v>81</v>
      </c>
      <c r="BK403" s="175">
        <f>ROUND(I403*H403,2)</f>
        <v>0</v>
      </c>
      <c r="BL403" s="18" t="s">
        <v>173</v>
      </c>
      <c r="BM403" s="174" t="s">
        <v>1140</v>
      </c>
    </row>
    <row r="404" spans="1:65" s="2" customFormat="1" ht="6.95" customHeight="1">
      <c r="A404" s="33"/>
      <c r="B404" s="48"/>
      <c r="C404" s="49"/>
      <c r="D404" s="49"/>
      <c r="E404" s="49"/>
      <c r="F404" s="49"/>
      <c r="G404" s="49"/>
      <c r="H404" s="49"/>
      <c r="I404" s="122"/>
      <c r="J404" s="49"/>
      <c r="K404" s="49"/>
      <c r="L404" s="34"/>
      <c r="M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</row>
  </sheetData>
  <autoFilter ref="C123:K403" xr:uid="{00000000-0009-0000-0000-000002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549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4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4"/>
      <c r="L2" s="264" t="s">
        <v>5</v>
      </c>
      <c r="M2" s="249"/>
      <c r="N2" s="249"/>
      <c r="O2" s="249"/>
      <c r="P2" s="249"/>
      <c r="Q2" s="249"/>
      <c r="R2" s="249"/>
      <c r="S2" s="249"/>
      <c r="T2" s="249"/>
      <c r="U2" s="249"/>
      <c r="V2" s="249"/>
      <c r="AT2" s="18" t="s">
        <v>89</v>
      </c>
      <c r="AZ2" s="95" t="s">
        <v>1141</v>
      </c>
      <c r="BA2" s="95" t="s">
        <v>826</v>
      </c>
      <c r="BB2" s="95" t="s">
        <v>1</v>
      </c>
      <c r="BC2" s="95" t="s">
        <v>1142</v>
      </c>
      <c r="BD2" s="95" t="s">
        <v>83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96"/>
      <c r="J3" s="20"/>
      <c r="K3" s="20"/>
      <c r="L3" s="21"/>
      <c r="AT3" s="18" t="s">
        <v>83</v>
      </c>
      <c r="AZ3" s="95" t="s">
        <v>93</v>
      </c>
      <c r="BA3" s="95" t="s">
        <v>94</v>
      </c>
      <c r="BB3" s="95" t="s">
        <v>1</v>
      </c>
      <c r="BC3" s="95" t="s">
        <v>1143</v>
      </c>
      <c r="BD3" s="95" t="s">
        <v>83</v>
      </c>
    </row>
    <row r="4" spans="1:56" s="1" customFormat="1" ht="24.95" customHeight="1">
      <c r="B4" s="21"/>
      <c r="D4" s="22" t="s">
        <v>99</v>
      </c>
      <c r="I4" s="94"/>
      <c r="L4" s="21"/>
      <c r="M4" s="97" t="s">
        <v>10</v>
      </c>
      <c r="AT4" s="18" t="s">
        <v>3</v>
      </c>
      <c r="AZ4" s="95" t="s">
        <v>1144</v>
      </c>
      <c r="BA4" s="95" t="s">
        <v>97</v>
      </c>
      <c r="BB4" s="95" t="s">
        <v>1</v>
      </c>
      <c r="BC4" s="95" t="s">
        <v>1145</v>
      </c>
      <c r="BD4" s="95" t="s">
        <v>83</v>
      </c>
    </row>
    <row r="5" spans="1:56" s="1" customFormat="1" ht="6.95" customHeight="1">
      <c r="B5" s="21"/>
      <c r="I5" s="94"/>
      <c r="L5" s="21"/>
      <c r="AZ5" s="95" t="s">
        <v>1146</v>
      </c>
      <c r="BA5" s="95" t="s">
        <v>1147</v>
      </c>
      <c r="BB5" s="95" t="s">
        <v>1</v>
      </c>
      <c r="BC5" s="95" t="s">
        <v>1148</v>
      </c>
      <c r="BD5" s="95" t="s">
        <v>83</v>
      </c>
    </row>
    <row r="6" spans="1:56" s="1" customFormat="1" ht="12" customHeight="1">
      <c r="B6" s="21"/>
      <c r="D6" s="28" t="s">
        <v>16</v>
      </c>
      <c r="I6" s="94"/>
      <c r="L6" s="21"/>
      <c r="AZ6" s="95" t="s">
        <v>1149</v>
      </c>
      <c r="BA6" s="95" t="s">
        <v>107</v>
      </c>
      <c r="BB6" s="95" t="s">
        <v>1</v>
      </c>
      <c r="BC6" s="95" t="s">
        <v>1150</v>
      </c>
      <c r="BD6" s="95" t="s">
        <v>83</v>
      </c>
    </row>
    <row r="7" spans="1:56" s="1" customFormat="1" ht="16.5" customHeight="1">
      <c r="B7" s="21"/>
      <c r="E7" s="265" t="str">
        <f>'Rekapitulace stavby'!K6</f>
        <v>Brno, Černovičky - drobná rekonstrukce vodovodu</v>
      </c>
      <c r="F7" s="266"/>
      <c r="G7" s="266"/>
      <c r="H7" s="266"/>
      <c r="I7" s="94"/>
      <c r="L7" s="21"/>
      <c r="AZ7" s="95" t="s">
        <v>1151</v>
      </c>
      <c r="BA7" s="95" t="s">
        <v>110</v>
      </c>
      <c r="BB7" s="95" t="s">
        <v>1</v>
      </c>
      <c r="BC7" s="95" t="s">
        <v>1152</v>
      </c>
      <c r="BD7" s="95" t="s">
        <v>83</v>
      </c>
    </row>
    <row r="8" spans="1:56" s="2" customFormat="1" ht="12" customHeight="1">
      <c r="A8" s="33"/>
      <c r="B8" s="34"/>
      <c r="C8" s="33"/>
      <c r="D8" s="28" t="s">
        <v>112</v>
      </c>
      <c r="E8" s="33"/>
      <c r="F8" s="33"/>
      <c r="G8" s="33"/>
      <c r="H8" s="33"/>
      <c r="I8" s="98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5" t="s">
        <v>1153</v>
      </c>
      <c r="BA8" s="95" t="s">
        <v>114</v>
      </c>
      <c r="BB8" s="95" t="s">
        <v>1</v>
      </c>
      <c r="BC8" s="95" t="s">
        <v>1154</v>
      </c>
      <c r="BD8" s="95" t="s">
        <v>83</v>
      </c>
    </row>
    <row r="9" spans="1:56" s="2" customFormat="1" ht="16.5" customHeight="1">
      <c r="A9" s="33"/>
      <c r="B9" s="34"/>
      <c r="C9" s="33"/>
      <c r="D9" s="33"/>
      <c r="E9" s="226" t="s">
        <v>1155</v>
      </c>
      <c r="F9" s="267"/>
      <c r="G9" s="267"/>
      <c r="H9" s="267"/>
      <c r="I9" s="98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5" t="s">
        <v>1156</v>
      </c>
      <c r="BA9" s="95" t="s">
        <v>1157</v>
      </c>
      <c r="BB9" s="95" t="s">
        <v>1</v>
      </c>
      <c r="BC9" s="95" t="s">
        <v>1158</v>
      </c>
      <c r="BD9" s="95" t="s">
        <v>83</v>
      </c>
    </row>
    <row r="10" spans="1:56" s="2" customFormat="1" ht="11.25">
      <c r="A10" s="33"/>
      <c r="B10" s="34"/>
      <c r="C10" s="33"/>
      <c r="D10" s="33"/>
      <c r="E10" s="33"/>
      <c r="F10" s="33"/>
      <c r="G10" s="33"/>
      <c r="H10" s="33"/>
      <c r="I10" s="98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5" t="s">
        <v>117</v>
      </c>
      <c r="BA10" s="95" t="s">
        <v>118</v>
      </c>
      <c r="BB10" s="95" t="s">
        <v>1</v>
      </c>
      <c r="BC10" s="95" t="s">
        <v>1159</v>
      </c>
      <c r="BD10" s="95" t="s">
        <v>83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99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5" t="s">
        <v>1160</v>
      </c>
      <c r="BA11" s="95" t="s">
        <v>1161</v>
      </c>
      <c r="BB11" s="95" t="s">
        <v>1</v>
      </c>
      <c r="BC11" s="95" t="s">
        <v>207</v>
      </c>
      <c r="BD11" s="95" t="s">
        <v>83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99" t="s">
        <v>22</v>
      </c>
      <c r="J12" s="56" t="str">
        <f>'Rekapitulace stavby'!AN8</f>
        <v>25. 5. 2020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5" t="s">
        <v>1162</v>
      </c>
      <c r="BA12" s="95" t="s">
        <v>124</v>
      </c>
      <c r="BB12" s="95" t="s">
        <v>1</v>
      </c>
      <c r="BC12" s="95" t="s">
        <v>1163</v>
      </c>
      <c r="BD12" s="95" t="s">
        <v>83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98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5" t="s">
        <v>1164</v>
      </c>
      <c r="BA13" s="95" t="s">
        <v>1165</v>
      </c>
      <c r="BB13" s="95" t="s">
        <v>1</v>
      </c>
      <c r="BC13" s="95" t="s">
        <v>1166</v>
      </c>
      <c r="BD13" s="95" t="s">
        <v>83</v>
      </c>
    </row>
    <row r="14" spans="1:5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99" t="s">
        <v>25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5" t="s">
        <v>869</v>
      </c>
      <c r="BA14" s="95" t="s">
        <v>1167</v>
      </c>
      <c r="BB14" s="95" t="s">
        <v>1</v>
      </c>
      <c r="BC14" s="95" t="s">
        <v>1168</v>
      </c>
      <c r="BD14" s="95" t="s">
        <v>83</v>
      </c>
    </row>
    <row r="15" spans="1:5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99" t="s">
        <v>26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5" t="s">
        <v>841</v>
      </c>
      <c r="BA15" s="95" t="s">
        <v>842</v>
      </c>
      <c r="BB15" s="95" t="s">
        <v>1</v>
      </c>
      <c r="BC15" s="95" t="s">
        <v>1169</v>
      </c>
      <c r="BD15" s="95" t="s">
        <v>83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98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5" t="s">
        <v>1170</v>
      </c>
      <c r="BA16" s="95" t="s">
        <v>101</v>
      </c>
      <c r="BB16" s="95" t="s">
        <v>1</v>
      </c>
      <c r="BC16" s="95" t="s">
        <v>1171</v>
      </c>
      <c r="BD16" s="95" t="s">
        <v>83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99" t="s">
        <v>25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5" t="s">
        <v>135</v>
      </c>
      <c r="BA17" s="95" t="s">
        <v>136</v>
      </c>
      <c r="BB17" s="95" t="s">
        <v>1</v>
      </c>
      <c r="BC17" s="95" t="s">
        <v>1172</v>
      </c>
      <c r="BD17" s="95" t="s">
        <v>83</v>
      </c>
    </row>
    <row r="18" spans="1:56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48"/>
      <c r="G18" s="248"/>
      <c r="H18" s="248"/>
      <c r="I18" s="99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5" t="s">
        <v>1173</v>
      </c>
      <c r="BA18" s="95" t="s">
        <v>1174</v>
      </c>
      <c r="BB18" s="95" t="s">
        <v>1</v>
      </c>
      <c r="BC18" s="95" t="s">
        <v>1175</v>
      </c>
      <c r="BD18" s="95" t="s">
        <v>83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98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5" t="s">
        <v>1176</v>
      </c>
      <c r="BA19" s="95" t="s">
        <v>1177</v>
      </c>
      <c r="BB19" s="95" t="s">
        <v>1</v>
      </c>
      <c r="BC19" s="95" t="s">
        <v>81</v>
      </c>
      <c r="BD19" s="95" t="s">
        <v>83</v>
      </c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99" t="s">
        <v>25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5" t="s">
        <v>838</v>
      </c>
      <c r="BA20" s="95" t="s">
        <v>1178</v>
      </c>
      <c r="BB20" s="95" t="s">
        <v>1</v>
      </c>
      <c r="BC20" s="95" t="s">
        <v>1179</v>
      </c>
      <c r="BD20" s="95" t="s">
        <v>83</v>
      </c>
    </row>
    <row r="21" spans="1:56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99" t="s">
        <v>26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5" t="s">
        <v>1180</v>
      </c>
      <c r="BA21" s="95" t="s">
        <v>1181</v>
      </c>
      <c r="BB21" s="95" t="s">
        <v>1</v>
      </c>
      <c r="BC21" s="95" t="s">
        <v>1182</v>
      </c>
      <c r="BD21" s="95" t="s">
        <v>83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98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5" t="s">
        <v>1183</v>
      </c>
      <c r="BA22" s="95" t="s">
        <v>1184</v>
      </c>
      <c r="BB22" s="95" t="s">
        <v>1</v>
      </c>
      <c r="BC22" s="95" t="s">
        <v>1185</v>
      </c>
      <c r="BD22" s="95" t="s">
        <v>83</v>
      </c>
    </row>
    <row r="23" spans="1:56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99" t="s">
        <v>25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5" t="s">
        <v>1186</v>
      </c>
      <c r="BA23" s="95" t="s">
        <v>1187</v>
      </c>
      <c r="BB23" s="95" t="s">
        <v>1</v>
      </c>
      <c r="BC23" s="95" t="s">
        <v>1188</v>
      </c>
      <c r="BD23" s="95" t="s">
        <v>83</v>
      </c>
    </row>
    <row r="24" spans="1:56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99" t="s">
        <v>26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98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98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8" customFormat="1" ht="16.5" customHeight="1">
      <c r="A27" s="100"/>
      <c r="B27" s="101"/>
      <c r="C27" s="100"/>
      <c r="D27" s="100"/>
      <c r="E27" s="253" t="s">
        <v>1</v>
      </c>
      <c r="F27" s="253"/>
      <c r="G27" s="253"/>
      <c r="H27" s="253"/>
      <c r="I27" s="102"/>
      <c r="J27" s="100"/>
      <c r="K27" s="100"/>
      <c r="L27" s="103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98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104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56" s="2" customFormat="1" ht="25.35" customHeight="1">
      <c r="A30" s="33"/>
      <c r="B30" s="34"/>
      <c r="C30" s="33"/>
      <c r="D30" s="105" t="s">
        <v>33</v>
      </c>
      <c r="E30" s="33"/>
      <c r="F30" s="33"/>
      <c r="G30" s="33"/>
      <c r="H30" s="33"/>
      <c r="I30" s="98"/>
      <c r="J30" s="72">
        <f>ROUND(J125,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104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106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7" t="s">
        <v>37</v>
      </c>
      <c r="E33" s="28" t="s">
        <v>38</v>
      </c>
      <c r="F33" s="108">
        <f>ROUND((SUM(BE125:BE548)),  2)</f>
        <v>0</v>
      </c>
      <c r="G33" s="33"/>
      <c r="H33" s="33"/>
      <c r="I33" s="109">
        <v>0.21</v>
      </c>
      <c r="J33" s="108">
        <f>ROUND(((SUM(BE125:BE548))*I33),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8">
        <f>ROUND((SUM(BF125:BF548)),  2)</f>
        <v>0</v>
      </c>
      <c r="G34" s="33"/>
      <c r="H34" s="33"/>
      <c r="I34" s="109">
        <v>0.15</v>
      </c>
      <c r="J34" s="108">
        <f>ROUND(((SUM(BF125:BF548))*I34),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8">
        <f>ROUND((SUM(BG125:BG548)),  2)</f>
        <v>0</v>
      </c>
      <c r="G35" s="33"/>
      <c r="H35" s="33"/>
      <c r="I35" s="109">
        <v>0.21</v>
      </c>
      <c r="J35" s="108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8">
        <f>ROUND((SUM(BH125:BH548)),  2)</f>
        <v>0</v>
      </c>
      <c r="G36" s="33"/>
      <c r="H36" s="33"/>
      <c r="I36" s="109">
        <v>0.15</v>
      </c>
      <c r="J36" s="108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8">
        <f>ROUND((SUM(BI125:BI548)),  2)</f>
        <v>0</v>
      </c>
      <c r="G37" s="33"/>
      <c r="H37" s="33"/>
      <c r="I37" s="109">
        <v>0</v>
      </c>
      <c r="J37" s="108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98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10"/>
      <c r="D39" s="111" t="s">
        <v>43</v>
      </c>
      <c r="E39" s="61"/>
      <c r="F39" s="61"/>
      <c r="G39" s="112" t="s">
        <v>44</v>
      </c>
      <c r="H39" s="113" t="s">
        <v>45</v>
      </c>
      <c r="I39" s="114"/>
      <c r="J39" s="115">
        <f>SUM(J30:J37)</f>
        <v>0</v>
      </c>
      <c r="K39" s="116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98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I41" s="94"/>
      <c r="L41" s="21"/>
    </row>
    <row r="42" spans="1:31" s="1" customFormat="1" ht="14.45" customHeight="1">
      <c r="B42" s="21"/>
      <c r="I42" s="94"/>
      <c r="L42" s="21"/>
    </row>
    <row r="43" spans="1:31" s="1" customFormat="1" ht="14.45" customHeight="1">
      <c r="B43" s="21"/>
      <c r="I43" s="94"/>
      <c r="L43" s="21"/>
    </row>
    <row r="44" spans="1:31" s="1" customFormat="1" ht="14.45" customHeight="1">
      <c r="B44" s="21"/>
      <c r="I44" s="94"/>
      <c r="L44" s="21"/>
    </row>
    <row r="45" spans="1:31" s="1" customFormat="1" ht="14.45" customHeight="1">
      <c r="B45" s="21"/>
      <c r="I45" s="94"/>
      <c r="L45" s="21"/>
    </row>
    <row r="46" spans="1:31" s="1" customFormat="1" ht="14.45" customHeight="1">
      <c r="B46" s="21"/>
      <c r="I46" s="94"/>
      <c r="L46" s="21"/>
    </row>
    <row r="47" spans="1:31" s="1" customFormat="1" ht="14.45" customHeight="1">
      <c r="B47" s="21"/>
      <c r="I47" s="94"/>
      <c r="L47" s="21"/>
    </row>
    <row r="48" spans="1:31" s="1" customFormat="1" ht="14.45" customHeight="1">
      <c r="B48" s="21"/>
      <c r="I48" s="94"/>
      <c r="L48" s="21"/>
    </row>
    <row r="49" spans="1:31" s="1" customFormat="1" ht="14.45" customHeight="1">
      <c r="B49" s="21"/>
      <c r="I49" s="94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117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8" t="s">
        <v>49</v>
      </c>
      <c r="G61" s="46" t="s">
        <v>48</v>
      </c>
      <c r="H61" s="36"/>
      <c r="I61" s="119"/>
      <c r="J61" s="120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121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8" t="s">
        <v>49</v>
      </c>
      <c r="G76" s="46" t="s">
        <v>48</v>
      </c>
      <c r="H76" s="36"/>
      <c r="I76" s="119"/>
      <c r="J76" s="120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2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3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138</v>
      </c>
      <c r="D82" s="33"/>
      <c r="E82" s="33"/>
      <c r="F82" s="33"/>
      <c r="G82" s="33"/>
      <c r="H82" s="33"/>
      <c r="I82" s="98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98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98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5" t="str">
        <f>E7</f>
        <v>Brno, Černovičky - drobná rekonstrukce vodovodu</v>
      </c>
      <c r="F85" s="266"/>
      <c r="G85" s="266"/>
      <c r="H85" s="266"/>
      <c r="I85" s="98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112</v>
      </c>
      <c r="D86" s="33"/>
      <c r="E86" s="33"/>
      <c r="F86" s="33"/>
      <c r="G86" s="33"/>
      <c r="H86" s="33"/>
      <c r="I86" s="98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6" t="str">
        <f>E9</f>
        <v>SO 340 - VODOVODNÍ PŘÍPOJKY</v>
      </c>
      <c r="F87" s="267"/>
      <c r="G87" s="267"/>
      <c r="H87" s="267"/>
      <c r="I87" s="98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98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99" t="s">
        <v>22</v>
      </c>
      <c r="J89" s="56" t="str">
        <f>IF(J12="","",J12)</f>
        <v>25. 5. 2020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98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3"/>
      <c r="E91" s="33"/>
      <c r="F91" s="26" t="str">
        <f>E15</f>
        <v xml:space="preserve"> </v>
      </c>
      <c r="G91" s="33"/>
      <c r="H91" s="33"/>
      <c r="I91" s="99" t="s">
        <v>29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99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98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4" t="s">
        <v>139</v>
      </c>
      <c r="D94" s="110"/>
      <c r="E94" s="110"/>
      <c r="F94" s="110"/>
      <c r="G94" s="110"/>
      <c r="H94" s="110"/>
      <c r="I94" s="125"/>
      <c r="J94" s="126" t="s">
        <v>140</v>
      </c>
      <c r="K94" s="110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98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7" t="s">
        <v>141</v>
      </c>
      <c r="D96" s="33"/>
      <c r="E96" s="33"/>
      <c r="F96" s="33"/>
      <c r="G96" s="33"/>
      <c r="H96" s="33"/>
      <c r="I96" s="98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142</v>
      </c>
    </row>
    <row r="97" spans="1:31" s="9" customFormat="1" ht="24.95" customHeight="1">
      <c r="B97" s="128"/>
      <c r="D97" s="129" t="s">
        <v>143</v>
      </c>
      <c r="E97" s="130"/>
      <c r="F97" s="130"/>
      <c r="G97" s="130"/>
      <c r="H97" s="130"/>
      <c r="I97" s="131"/>
      <c r="J97" s="132">
        <f>J126</f>
        <v>0</v>
      </c>
      <c r="L97" s="128"/>
    </row>
    <row r="98" spans="1:31" s="10" customFormat="1" ht="19.899999999999999" customHeight="1">
      <c r="B98" s="133"/>
      <c r="D98" s="134" t="s">
        <v>144</v>
      </c>
      <c r="E98" s="135"/>
      <c r="F98" s="135"/>
      <c r="G98" s="135"/>
      <c r="H98" s="135"/>
      <c r="I98" s="136"/>
      <c r="J98" s="137">
        <f>J127</f>
        <v>0</v>
      </c>
      <c r="L98" s="133"/>
    </row>
    <row r="99" spans="1:31" s="10" customFormat="1" ht="19.899999999999999" customHeight="1">
      <c r="B99" s="133"/>
      <c r="D99" s="134" t="s">
        <v>847</v>
      </c>
      <c r="E99" s="135"/>
      <c r="F99" s="135"/>
      <c r="G99" s="135"/>
      <c r="H99" s="135"/>
      <c r="I99" s="136"/>
      <c r="J99" s="137">
        <f>J369</f>
        <v>0</v>
      </c>
      <c r="L99" s="133"/>
    </row>
    <row r="100" spans="1:31" s="10" customFormat="1" ht="19.899999999999999" customHeight="1">
      <c r="B100" s="133"/>
      <c r="D100" s="134" t="s">
        <v>145</v>
      </c>
      <c r="E100" s="135"/>
      <c r="F100" s="135"/>
      <c r="G100" s="135"/>
      <c r="H100" s="135"/>
      <c r="I100" s="136"/>
      <c r="J100" s="137">
        <f>J381</f>
        <v>0</v>
      </c>
      <c r="L100" s="133"/>
    </row>
    <row r="101" spans="1:31" s="10" customFormat="1" ht="19.899999999999999" customHeight="1">
      <c r="B101" s="133"/>
      <c r="D101" s="134" t="s">
        <v>848</v>
      </c>
      <c r="E101" s="135"/>
      <c r="F101" s="135"/>
      <c r="G101" s="135"/>
      <c r="H101" s="135"/>
      <c r="I101" s="136"/>
      <c r="J101" s="137">
        <f>J386</f>
        <v>0</v>
      </c>
      <c r="L101" s="133"/>
    </row>
    <row r="102" spans="1:31" s="10" customFormat="1" ht="19.899999999999999" customHeight="1">
      <c r="B102" s="133"/>
      <c r="D102" s="134" t="s">
        <v>147</v>
      </c>
      <c r="E102" s="135"/>
      <c r="F102" s="135"/>
      <c r="G102" s="135"/>
      <c r="H102" s="135"/>
      <c r="I102" s="136"/>
      <c r="J102" s="137">
        <f>J406</f>
        <v>0</v>
      </c>
      <c r="L102" s="133"/>
    </row>
    <row r="103" spans="1:31" s="10" customFormat="1" ht="19.899999999999999" customHeight="1">
      <c r="B103" s="133"/>
      <c r="D103" s="134" t="s">
        <v>148</v>
      </c>
      <c r="E103" s="135"/>
      <c r="F103" s="135"/>
      <c r="G103" s="135"/>
      <c r="H103" s="135"/>
      <c r="I103" s="136"/>
      <c r="J103" s="137">
        <f>J472</f>
        <v>0</v>
      </c>
      <c r="L103" s="133"/>
    </row>
    <row r="104" spans="1:31" s="9" customFormat="1" ht="24.95" customHeight="1">
      <c r="B104" s="128"/>
      <c r="D104" s="129" t="s">
        <v>149</v>
      </c>
      <c r="E104" s="130"/>
      <c r="F104" s="130"/>
      <c r="G104" s="130"/>
      <c r="H104" s="130"/>
      <c r="I104" s="131"/>
      <c r="J104" s="132">
        <f>J541</f>
        <v>0</v>
      </c>
      <c r="L104" s="128"/>
    </row>
    <row r="105" spans="1:31" s="10" customFormat="1" ht="19.899999999999999" customHeight="1">
      <c r="B105" s="133"/>
      <c r="D105" s="134" t="s">
        <v>150</v>
      </c>
      <c r="E105" s="135"/>
      <c r="F105" s="135"/>
      <c r="G105" s="135"/>
      <c r="H105" s="135"/>
      <c r="I105" s="136"/>
      <c r="J105" s="137">
        <f>J542</f>
        <v>0</v>
      </c>
      <c r="L105" s="133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98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122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123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151</v>
      </c>
      <c r="D112" s="33"/>
      <c r="E112" s="33"/>
      <c r="F112" s="33"/>
      <c r="G112" s="33"/>
      <c r="H112" s="33"/>
      <c r="I112" s="98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98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98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65" t="str">
        <f>E7</f>
        <v>Brno, Černovičky - drobná rekonstrukce vodovodu</v>
      </c>
      <c r="F115" s="266"/>
      <c r="G115" s="266"/>
      <c r="H115" s="266"/>
      <c r="I115" s="98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112</v>
      </c>
      <c r="D116" s="33"/>
      <c r="E116" s="33"/>
      <c r="F116" s="33"/>
      <c r="G116" s="33"/>
      <c r="H116" s="33"/>
      <c r="I116" s="98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26" t="str">
        <f>E9</f>
        <v>SO 340 - VODOVODNÍ PŘÍPOJKY</v>
      </c>
      <c r="F117" s="267"/>
      <c r="G117" s="267"/>
      <c r="H117" s="267"/>
      <c r="I117" s="98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98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20</v>
      </c>
      <c r="D119" s="33"/>
      <c r="E119" s="33"/>
      <c r="F119" s="26" t="str">
        <f>F12</f>
        <v xml:space="preserve"> </v>
      </c>
      <c r="G119" s="33"/>
      <c r="H119" s="33"/>
      <c r="I119" s="99" t="s">
        <v>22</v>
      </c>
      <c r="J119" s="56" t="str">
        <f>IF(J12="","",J12)</f>
        <v>25. 5. 2020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98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24</v>
      </c>
      <c r="D121" s="33"/>
      <c r="E121" s="33"/>
      <c r="F121" s="26" t="str">
        <f>E15</f>
        <v xml:space="preserve"> </v>
      </c>
      <c r="G121" s="33"/>
      <c r="H121" s="33"/>
      <c r="I121" s="99" t="s">
        <v>29</v>
      </c>
      <c r="J121" s="31" t="str">
        <f>E21</f>
        <v xml:space="preserve"> 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27</v>
      </c>
      <c r="D122" s="33"/>
      <c r="E122" s="33"/>
      <c r="F122" s="26" t="str">
        <f>IF(E18="","",E18)</f>
        <v>Vyplň údaj</v>
      </c>
      <c r="G122" s="33"/>
      <c r="H122" s="33"/>
      <c r="I122" s="99" t="s">
        <v>31</v>
      </c>
      <c r="J122" s="31" t="str">
        <f>E24</f>
        <v xml:space="preserve"> 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98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38"/>
      <c r="B124" s="139"/>
      <c r="C124" s="140" t="s">
        <v>152</v>
      </c>
      <c r="D124" s="141" t="s">
        <v>58</v>
      </c>
      <c r="E124" s="141" t="s">
        <v>54</v>
      </c>
      <c r="F124" s="141" t="s">
        <v>55</v>
      </c>
      <c r="G124" s="141" t="s">
        <v>153</v>
      </c>
      <c r="H124" s="141" t="s">
        <v>154</v>
      </c>
      <c r="I124" s="142" t="s">
        <v>155</v>
      </c>
      <c r="J124" s="141" t="s">
        <v>140</v>
      </c>
      <c r="K124" s="143" t="s">
        <v>156</v>
      </c>
      <c r="L124" s="144"/>
      <c r="M124" s="63" t="s">
        <v>1</v>
      </c>
      <c r="N124" s="64" t="s">
        <v>37</v>
      </c>
      <c r="O124" s="64" t="s">
        <v>157</v>
      </c>
      <c r="P124" s="64" t="s">
        <v>158</v>
      </c>
      <c r="Q124" s="64" t="s">
        <v>159</v>
      </c>
      <c r="R124" s="64" t="s">
        <v>160</v>
      </c>
      <c r="S124" s="64" t="s">
        <v>161</v>
      </c>
      <c r="T124" s="65" t="s">
        <v>162</v>
      </c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</row>
    <row r="125" spans="1:65" s="2" customFormat="1" ht="22.9" customHeight="1">
      <c r="A125" s="33"/>
      <c r="B125" s="34"/>
      <c r="C125" s="70" t="s">
        <v>163</v>
      </c>
      <c r="D125" s="33"/>
      <c r="E125" s="33"/>
      <c r="F125" s="33"/>
      <c r="G125" s="33"/>
      <c r="H125" s="33"/>
      <c r="I125" s="98"/>
      <c r="J125" s="145">
        <f>BK125</f>
        <v>0</v>
      </c>
      <c r="K125" s="33"/>
      <c r="L125" s="34"/>
      <c r="M125" s="66"/>
      <c r="N125" s="57"/>
      <c r="O125" s="67"/>
      <c r="P125" s="146">
        <f>P126+P541</f>
        <v>0</v>
      </c>
      <c r="Q125" s="67"/>
      <c r="R125" s="146">
        <f>R126+R541</f>
        <v>114.4253882</v>
      </c>
      <c r="S125" s="67"/>
      <c r="T125" s="147">
        <f>T126+T541</f>
        <v>63.299863999999999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72</v>
      </c>
      <c r="AU125" s="18" t="s">
        <v>142</v>
      </c>
      <c r="BK125" s="148">
        <f>BK126+BK541</f>
        <v>0</v>
      </c>
    </row>
    <row r="126" spans="1:65" s="12" customFormat="1" ht="25.9" customHeight="1">
      <c r="B126" s="149"/>
      <c r="D126" s="150" t="s">
        <v>72</v>
      </c>
      <c r="E126" s="151" t="s">
        <v>164</v>
      </c>
      <c r="F126" s="151" t="s">
        <v>165</v>
      </c>
      <c r="I126" s="152"/>
      <c r="J126" s="153">
        <f>BK126</f>
        <v>0</v>
      </c>
      <c r="L126" s="149"/>
      <c r="M126" s="154"/>
      <c r="N126" s="155"/>
      <c r="O126" s="155"/>
      <c r="P126" s="156">
        <f>P127+P369+P381+P386+P406+P472</f>
        <v>0</v>
      </c>
      <c r="Q126" s="155"/>
      <c r="R126" s="156">
        <f>R127+R369+R381+R386+R406+R472</f>
        <v>112.7390762</v>
      </c>
      <c r="S126" s="155"/>
      <c r="T126" s="157">
        <f>T127+T369+T381+T386+T406+T472</f>
        <v>63.299863999999999</v>
      </c>
      <c r="AR126" s="150" t="s">
        <v>81</v>
      </c>
      <c r="AT126" s="158" t="s">
        <v>72</v>
      </c>
      <c r="AU126" s="158" t="s">
        <v>73</v>
      </c>
      <c r="AY126" s="150" t="s">
        <v>166</v>
      </c>
      <c r="BK126" s="159">
        <f>BK127+BK369+BK381+BK386+BK406+BK472</f>
        <v>0</v>
      </c>
    </row>
    <row r="127" spans="1:65" s="12" customFormat="1" ht="22.9" customHeight="1">
      <c r="B127" s="149"/>
      <c r="D127" s="150" t="s">
        <v>72</v>
      </c>
      <c r="E127" s="160" t="s">
        <v>81</v>
      </c>
      <c r="F127" s="160" t="s">
        <v>167</v>
      </c>
      <c r="I127" s="152"/>
      <c r="J127" s="161">
        <f>BK127</f>
        <v>0</v>
      </c>
      <c r="L127" s="149"/>
      <c r="M127" s="154"/>
      <c r="N127" s="155"/>
      <c r="O127" s="155"/>
      <c r="P127" s="156">
        <f>SUM(P128:P368)</f>
        <v>0</v>
      </c>
      <c r="Q127" s="155"/>
      <c r="R127" s="156">
        <f>SUM(R128:R368)</f>
        <v>1.47824884</v>
      </c>
      <c r="S127" s="155"/>
      <c r="T127" s="157">
        <f>SUM(T128:T368)</f>
        <v>61.699863999999998</v>
      </c>
      <c r="AR127" s="150" t="s">
        <v>81</v>
      </c>
      <c r="AT127" s="158" t="s">
        <v>72</v>
      </c>
      <c r="AU127" s="158" t="s">
        <v>81</v>
      </c>
      <c r="AY127" s="150" t="s">
        <v>166</v>
      </c>
      <c r="BK127" s="159">
        <f>SUM(BK128:BK368)</f>
        <v>0</v>
      </c>
    </row>
    <row r="128" spans="1:65" s="2" customFormat="1" ht="21.75" customHeight="1">
      <c r="A128" s="33"/>
      <c r="B128" s="162"/>
      <c r="C128" s="163" t="s">
        <v>81</v>
      </c>
      <c r="D128" s="163" t="s">
        <v>168</v>
      </c>
      <c r="E128" s="164" t="s">
        <v>857</v>
      </c>
      <c r="F128" s="165" t="s">
        <v>858</v>
      </c>
      <c r="G128" s="166" t="s">
        <v>171</v>
      </c>
      <c r="H128" s="167">
        <v>1.3280000000000001</v>
      </c>
      <c r="I128" s="168"/>
      <c r="J128" s="169">
        <f>ROUND(I128*H128,2)</f>
        <v>0</v>
      </c>
      <c r="K128" s="165" t="s">
        <v>172</v>
      </c>
      <c r="L128" s="34"/>
      <c r="M128" s="170" t="s">
        <v>1</v>
      </c>
      <c r="N128" s="171" t="s">
        <v>38</v>
      </c>
      <c r="O128" s="59"/>
      <c r="P128" s="172">
        <f>O128*H128</f>
        <v>0</v>
      </c>
      <c r="Q128" s="172">
        <v>0</v>
      </c>
      <c r="R128" s="172">
        <f>Q128*H128</f>
        <v>0</v>
      </c>
      <c r="S128" s="172">
        <v>9.8000000000000004E-2</v>
      </c>
      <c r="T128" s="173">
        <f>S128*H128</f>
        <v>0.13014400000000001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74" t="s">
        <v>173</v>
      </c>
      <c r="AT128" s="174" t="s">
        <v>168</v>
      </c>
      <c r="AU128" s="174" t="s">
        <v>83</v>
      </c>
      <c r="AY128" s="18" t="s">
        <v>166</v>
      </c>
      <c r="BE128" s="175">
        <f>IF(N128="základní",J128,0)</f>
        <v>0</v>
      </c>
      <c r="BF128" s="175">
        <f>IF(N128="snížená",J128,0)</f>
        <v>0</v>
      </c>
      <c r="BG128" s="175">
        <f>IF(N128="zákl. přenesená",J128,0)</f>
        <v>0</v>
      </c>
      <c r="BH128" s="175">
        <f>IF(N128="sníž. přenesená",J128,0)</f>
        <v>0</v>
      </c>
      <c r="BI128" s="175">
        <f>IF(N128="nulová",J128,0)</f>
        <v>0</v>
      </c>
      <c r="BJ128" s="18" t="s">
        <v>81</v>
      </c>
      <c r="BK128" s="175">
        <f>ROUND(I128*H128,2)</f>
        <v>0</v>
      </c>
      <c r="BL128" s="18" t="s">
        <v>173</v>
      </c>
      <c r="BM128" s="174" t="s">
        <v>1189</v>
      </c>
    </row>
    <row r="129" spans="1:65" s="13" customFormat="1" ht="11.25">
      <c r="B129" s="176"/>
      <c r="D129" s="177" t="s">
        <v>175</v>
      </c>
      <c r="E129" s="178" t="s">
        <v>1173</v>
      </c>
      <c r="F129" s="179" t="s">
        <v>1190</v>
      </c>
      <c r="H129" s="180">
        <v>0.32800000000000001</v>
      </c>
      <c r="I129" s="181"/>
      <c r="L129" s="176"/>
      <c r="M129" s="182"/>
      <c r="N129" s="183"/>
      <c r="O129" s="183"/>
      <c r="P129" s="183"/>
      <c r="Q129" s="183"/>
      <c r="R129" s="183"/>
      <c r="S129" s="183"/>
      <c r="T129" s="184"/>
      <c r="AT129" s="178" t="s">
        <v>175</v>
      </c>
      <c r="AU129" s="178" t="s">
        <v>83</v>
      </c>
      <c r="AV129" s="13" t="s">
        <v>83</v>
      </c>
      <c r="AW129" s="13" t="s">
        <v>30</v>
      </c>
      <c r="AX129" s="13" t="s">
        <v>73</v>
      </c>
      <c r="AY129" s="178" t="s">
        <v>166</v>
      </c>
    </row>
    <row r="130" spans="1:65" s="13" customFormat="1" ht="22.5">
      <c r="B130" s="176"/>
      <c r="D130" s="177" t="s">
        <v>175</v>
      </c>
      <c r="E130" s="178" t="s">
        <v>1176</v>
      </c>
      <c r="F130" s="179" t="s">
        <v>1191</v>
      </c>
      <c r="H130" s="180">
        <v>1</v>
      </c>
      <c r="I130" s="181"/>
      <c r="L130" s="176"/>
      <c r="M130" s="182"/>
      <c r="N130" s="183"/>
      <c r="O130" s="183"/>
      <c r="P130" s="183"/>
      <c r="Q130" s="183"/>
      <c r="R130" s="183"/>
      <c r="S130" s="183"/>
      <c r="T130" s="184"/>
      <c r="AT130" s="178" t="s">
        <v>175</v>
      </c>
      <c r="AU130" s="178" t="s">
        <v>83</v>
      </c>
      <c r="AV130" s="13" t="s">
        <v>83</v>
      </c>
      <c r="AW130" s="13" t="s">
        <v>30</v>
      </c>
      <c r="AX130" s="13" t="s">
        <v>73</v>
      </c>
      <c r="AY130" s="178" t="s">
        <v>166</v>
      </c>
    </row>
    <row r="131" spans="1:65" s="14" customFormat="1" ht="11.25">
      <c r="B131" s="185"/>
      <c r="D131" s="177" t="s">
        <v>175</v>
      </c>
      <c r="E131" s="186" t="s">
        <v>188</v>
      </c>
      <c r="F131" s="187" t="s">
        <v>176</v>
      </c>
      <c r="H131" s="188">
        <v>1.3280000000000001</v>
      </c>
      <c r="I131" s="189"/>
      <c r="L131" s="185"/>
      <c r="M131" s="190"/>
      <c r="N131" s="191"/>
      <c r="O131" s="191"/>
      <c r="P131" s="191"/>
      <c r="Q131" s="191"/>
      <c r="R131" s="191"/>
      <c r="S131" s="191"/>
      <c r="T131" s="192"/>
      <c r="AT131" s="186" t="s">
        <v>175</v>
      </c>
      <c r="AU131" s="186" t="s">
        <v>83</v>
      </c>
      <c r="AV131" s="14" t="s">
        <v>173</v>
      </c>
      <c r="AW131" s="14" t="s">
        <v>3</v>
      </c>
      <c r="AX131" s="14" t="s">
        <v>81</v>
      </c>
      <c r="AY131" s="186" t="s">
        <v>166</v>
      </c>
    </row>
    <row r="132" spans="1:65" s="2" customFormat="1" ht="21.75" customHeight="1">
      <c r="A132" s="33"/>
      <c r="B132" s="162"/>
      <c r="C132" s="163" t="s">
        <v>83</v>
      </c>
      <c r="D132" s="163" t="s">
        <v>168</v>
      </c>
      <c r="E132" s="164" t="s">
        <v>1192</v>
      </c>
      <c r="F132" s="165" t="s">
        <v>1193</v>
      </c>
      <c r="G132" s="166" t="s">
        <v>171</v>
      </c>
      <c r="H132" s="167">
        <v>73.7</v>
      </c>
      <c r="I132" s="168"/>
      <c r="J132" s="169">
        <f>ROUND(I132*H132,2)</f>
        <v>0</v>
      </c>
      <c r="K132" s="165" t="s">
        <v>1</v>
      </c>
      <c r="L132" s="34"/>
      <c r="M132" s="170" t="s">
        <v>1</v>
      </c>
      <c r="N132" s="171" t="s">
        <v>38</v>
      </c>
      <c r="O132" s="59"/>
      <c r="P132" s="172">
        <f>O132*H132</f>
        <v>0</v>
      </c>
      <c r="Q132" s="172">
        <v>0</v>
      </c>
      <c r="R132" s="172">
        <f>Q132*H132</f>
        <v>0</v>
      </c>
      <c r="S132" s="172">
        <v>0.62</v>
      </c>
      <c r="T132" s="173">
        <f>S132*H132</f>
        <v>45.694000000000003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74" t="s">
        <v>173</v>
      </c>
      <c r="AT132" s="174" t="s">
        <v>168</v>
      </c>
      <c r="AU132" s="174" t="s">
        <v>83</v>
      </c>
      <c r="AY132" s="18" t="s">
        <v>166</v>
      </c>
      <c r="BE132" s="175">
        <f>IF(N132="základní",J132,0)</f>
        <v>0</v>
      </c>
      <c r="BF132" s="175">
        <f>IF(N132="snížená",J132,0)</f>
        <v>0</v>
      </c>
      <c r="BG132" s="175">
        <f>IF(N132="zákl. přenesená",J132,0)</f>
        <v>0</v>
      </c>
      <c r="BH132" s="175">
        <f>IF(N132="sníž. přenesená",J132,0)</f>
        <v>0</v>
      </c>
      <c r="BI132" s="175">
        <f>IF(N132="nulová",J132,0)</f>
        <v>0</v>
      </c>
      <c r="BJ132" s="18" t="s">
        <v>81</v>
      </c>
      <c r="BK132" s="175">
        <f>ROUND(I132*H132,2)</f>
        <v>0</v>
      </c>
      <c r="BL132" s="18" t="s">
        <v>173</v>
      </c>
      <c r="BM132" s="174" t="s">
        <v>1194</v>
      </c>
    </row>
    <row r="133" spans="1:65" s="13" customFormat="1" ht="11.25">
      <c r="B133" s="176"/>
      <c r="D133" s="177" t="s">
        <v>175</v>
      </c>
      <c r="E133" s="178" t="s">
        <v>1</v>
      </c>
      <c r="F133" s="179" t="s">
        <v>1173</v>
      </c>
      <c r="H133" s="180">
        <v>0.32800000000000001</v>
      </c>
      <c r="I133" s="181"/>
      <c r="L133" s="176"/>
      <c r="M133" s="182"/>
      <c r="N133" s="183"/>
      <c r="O133" s="183"/>
      <c r="P133" s="183"/>
      <c r="Q133" s="183"/>
      <c r="R133" s="183"/>
      <c r="S133" s="183"/>
      <c r="T133" s="184"/>
      <c r="AT133" s="178" t="s">
        <v>175</v>
      </c>
      <c r="AU133" s="178" t="s">
        <v>83</v>
      </c>
      <c r="AV133" s="13" t="s">
        <v>83</v>
      </c>
      <c r="AW133" s="13" t="s">
        <v>30</v>
      </c>
      <c r="AX133" s="13" t="s">
        <v>73</v>
      </c>
      <c r="AY133" s="178" t="s">
        <v>166</v>
      </c>
    </row>
    <row r="134" spans="1:65" s="15" customFormat="1" ht="11.25">
      <c r="B134" s="193"/>
      <c r="D134" s="177" t="s">
        <v>175</v>
      </c>
      <c r="E134" s="194" t="s">
        <v>1195</v>
      </c>
      <c r="F134" s="195" t="s">
        <v>182</v>
      </c>
      <c r="H134" s="196">
        <v>0.32800000000000001</v>
      </c>
      <c r="I134" s="197"/>
      <c r="L134" s="193"/>
      <c r="M134" s="198"/>
      <c r="N134" s="199"/>
      <c r="O134" s="199"/>
      <c r="P134" s="199"/>
      <c r="Q134" s="199"/>
      <c r="R134" s="199"/>
      <c r="S134" s="199"/>
      <c r="T134" s="200"/>
      <c r="AT134" s="194" t="s">
        <v>175</v>
      </c>
      <c r="AU134" s="194" t="s">
        <v>83</v>
      </c>
      <c r="AV134" s="15" t="s">
        <v>183</v>
      </c>
      <c r="AW134" s="15" t="s">
        <v>30</v>
      </c>
      <c r="AX134" s="15" t="s">
        <v>73</v>
      </c>
      <c r="AY134" s="194" t="s">
        <v>166</v>
      </c>
    </row>
    <row r="135" spans="1:65" s="13" customFormat="1" ht="11.25">
      <c r="B135" s="176"/>
      <c r="D135" s="177" t="s">
        <v>175</v>
      </c>
      <c r="E135" s="178" t="s">
        <v>1196</v>
      </c>
      <c r="F135" s="179" t="s">
        <v>1176</v>
      </c>
      <c r="H135" s="180">
        <v>1</v>
      </c>
      <c r="I135" s="181"/>
      <c r="L135" s="176"/>
      <c r="M135" s="182"/>
      <c r="N135" s="183"/>
      <c r="O135" s="183"/>
      <c r="P135" s="183"/>
      <c r="Q135" s="183"/>
      <c r="R135" s="183"/>
      <c r="S135" s="183"/>
      <c r="T135" s="184"/>
      <c r="AT135" s="178" t="s">
        <v>175</v>
      </c>
      <c r="AU135" s="178" t="s">
        <v>83</v>
      </c>
      <c r="AV135" s="13" t="s">
        <v>83</v>
      </c>
      <c r="AW135" s="13" t="s">
        <v>30</v>
      </c>
      <c r="AX135" s="13" t="s">
        <v>73</v>
      </c>
      <c r="AY135" s="178" t="s">
        <v>166</v>
      </c>
    </row>
    <row r="136" spans="1:65" s="13" customFormat="1" ht="22.5">
      <c r="B136" s="176"/>
      <c r="D136" s="177" t="s">
        <v>175</v>
      </c>
      <c r="E136" s="178" t="s">
        <v>838</v>
      </c>
      <c r="F136" s="179" t="s">
        <v>1197</v>
      </c>
      <c r="H136" s="180">
        <v>71.872</v>
      </c>
      <c r="I136" s="181"/>
      <c r="L136" s="176"/>
      <c r="M136" s="182"/>
      <c r="N136" s="183"/>
      <c r="O136" s="183"/>
      <c r="P136" s="183"/>
      <c r="Q136" s="183"/>
      <c r="R136" s="183"/>
      <c r="S136" s="183"/>
      <c r="T136" s="184"/>
      <c r="AT136" s="178" t="s">
        <v>175</v>
      </c>
      <c r="AU136" s="178" t="s">
        <v>83</v>
      </c>
      <c r="AV136" s="13" t="s">
        <v>83</v>
      </c>
      <c r="AW136" s="13" t="s">
        <v>30</v>
      </c>
      <c r="AX136" s="13" t="s">
        <v>73</v>
      </c>
      <c r="AY136" s="178" t="s">
        <v>166</v>
      </c>
    </row>
    <row r="137" spans="1:65" s="13" customFormat="1" ht="22.5">
      <c r="B137" s="176"/>
      <c r="D137" s="177" t="s">
        <v>175</v>
      </c>
      <c r="E137" s="178" t="s">
        <v>1198</v>
      </c>
      <c r="F137" s="179" t="s">
        <v>1199</v>
      </c>
      <c r="H137" s="180">
        <v>0.5</v>
      </c>
      <c r="I137" s="181"/>
      <c r="L137" s="176"/>
      <c r="M137" s="182"/>
      <c r="N137" s="183"/>
      <c r="O137" s="183"/>
      <c r="P137" s="183"/>
      <c r="Q137" s="183"/>
      <c r="R137" s="183"/>
      <c r="S137" s="183"/>
      <c r="T137" s="184"/>
      <c r="AT137" s="178" t="s">
        <v>175</v>
      </c>
      <c r="AU137" s="178" t="s">
        <v>83</v>
      </c>
      <c r="AV137" s="13" t="s">
        <v>83</v>
      </c>
      <c r="AW137" s="13" t="s">
        <v>30</v>
      </c>
      <c r="AX137" s="13" t="s">
        <v>73</v>
      </c>
      <c r="AY137" s="178" t="s">
        <v>166</v>
      </c>
    </row>
    <row r="138" spans="1:65" s="14" customFormat="1" ht="11.25">
      <c r="B138" s="185"/>
      <c r="D138" s="177" t="s">
        <v>175</v>
      </c>
      <c r="E138" s="186" t="s">
        <v>869</v>
      </c>
      <c r="F138" s="187" t="s">
        <v>176</v>
      </c>
      <c r="H138" s="188">
        <v>73.7</v>
      </c>
      <c r="I138" s="189"/>
      <c r="L138" s="185"/>
      <c r="M138" s="190"/>
      <c r="N138" s="191"/>
      <c r="O138" s="191"/>
      <c r="P138" s="191"/>
      <c r="Q138" s="191"/>
      <c r="R138" s="191"/>
      <c r="S138" s="191"/>
      <c r="T138" s="192"/>
      <c r="AT138" s="186" t="s">
        <v>175</v>
      </c>
      <c r="AU138" s="186" t="s">
        <v>83</v>
      </c>
      <c r="AV138" s="14" t="s">
        <v>173</v>
      </c>
      <c r="AW138" s="14" t="s">
        <v>30</v>
      </c>
      <c r="AX138" s="14" t="s">
        <v>81</v>
      </c>
      <c r="AY138" s="186" t="s">
        <v>166</v>
      </c>
    </row>
    <row r="139" spans="1:65" s="2" customFormat="1" ht="16.5" customHeight="1">
      <c r="A139" s="33"/>
      <c r="B139" s="162"/>
      <c r="C139" s="163" t="s">
        <v>183</v>
      </c>
      <c r="D139" s="163" t="s">
        <v>168</v>
      </c>
      <c r="E139" s="164" t="s">
        <v>1200</v>
      </c>
      <c r="F139" s="165" t="s">
        <v>1201</v>
      </c>
      <c r="G139" s="166" t="s">
        <v>210</v>
      </c>
      <c r="H139" s="167">
        <v>11</v>
      </c>
      <c r="I139" s="168"/>
      <c r="J139" s="169">
        <f>ROUND(I139*H139,2)</f>
        <v>0</v>
      </c>
      <c r="K139" s="165" t="s">
        <v>172</v>
      </c>
      <c r="L139" s="34"/>
      <c r="M139" s="170" t="s">
        <v>1</v>
      </c>
      <c r="N139" s="171" t="s">
        <v>38</v>
      </c>
      <c r="O139" s="59"/>
      <c r="P139" s="172">
        <f>O139*H139</f>
        <v>0</v>
      </c>
      <c r="Q139" s="172">
        <v>0</v>
      </c>
      <c r="R139" s="172">
        <f>Q139*H139</f>
        <v>0</v>
      </c>
      <c r="S139" s="172">
        <v>0.28999999999999998</v>
      </c>
      <c r="T139" s="173">
        <f>S139*H139</f>
        <v>3.19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4" t="s">
        <v>173</v>
      </c>
      <c r="AT139" s="174" t="s">
        <v>168</v>
      </c>
      <c r="AU139" s="174" t="s">
        <v>83</v>
      </c>
      <c r="AY139" s="18" t="s">
        <v>166</v>
      </c>
      <c r="BE139" s="175">
        <f>IF(N139="základní",J139,0)</f>
        <v>0</v>
      </c>
      <c r="BF139" s="175">
        <f>IF(N139="snížená",J139,0)</f>
        <v>0</v>
      </c>
      <c r="BG139" s="175">
        <f>IF(N139="zákl. přenesená",J139,0)</f>
        <v>0</v>
      </c>
      <c r="BH139" s="175">
        <f>IF(N139="sníž. přenesená",J139,0)</f>
        <v>0</v>
      </c>
      <c r="BI139" s="175">
        <f>IF(N139="nulová",J139,0)</f>
        <v>0</v>
      </c>
      <c r="BJ139" s="18" t="s">
        <v>81</v>
      </c>
      <c r="BK139" s="175">
        <f>ROUND(I139*H139,2)</f>
        <v>0</v>
      </c>
      <c r="BL139" s="18" t="s">
        <v>173</v>
      </c>
      <c r="BM139" s="174" t="s">
        <v>1202</v>
      </c>
    </row>
    <row r="140" spans="1:65" s="13" customFormat="1" ht="11.25">
      <c r="B140" s="176"/>
      <c r="D140" s="177" t="s">
        <v>175</v>
      </c>
      <c r="E140" s="178" t="s">
        <v>1</v>
      </c>
      <c r="F140" s="179" t="s">
        <v>1203</v>
      </c>
      <c r="H140" s="180">
        <v>11</v>
      </c>
      <c r="I140" s="181"/>
      <c r="L140" s="176"/>
      <c r="M140" s="182"/>
      <c r="N140" s="183"/>
      <c r="O140" s="183"/>
      <c r="P140" s="183"/>
      <c r="Q140" s="183"/>
      <c r="R140" s="183"/>
      <c r="S140" s="183"/>
      <c r="T140" s="184"/>
      <c r="AT140" s="178" t="s">
        <v>175</v>
      </c>
      <c r="AU140" s="178" t="s">
        <v>83</v>
      </c>
      <c r="AV140" s="13" t="s">
        <v>83</v>
      </c>
      <c r="AW140" s="13" t="s">
        <v>30</v>
      </c>
      <c r="AX140" s="13" t="s">
        <v>81</v>
      </c>
      <c r="AY140" s="178" t="s">
        <v>166</v>
      </c>
    </row>
    <row r="141" spans="1:65" s="2" customFormat="1" ht="16.5" customHeight="1">
      <c r="A141" s="33"/>
      <c r="B141" s="162"/>
      <c r="C141" s="163" t="s">
        <v>173</v>
      </c>
      <c r="D141" s="163" t="s">
        <v>168</v>
      </c>
      <c r="E141" s="164" t="s">
        <v>208</v>
      </c>
      <c r="F141" s="165" t="s">
        <v>209</v>
      </c>
      <c r="G141" s="166" t="s">
        <v>210</v>
      </c>
      <c r="H141" s="167">
        <v>1</v>
      </c>
      <c r="I141" s="168"/>
      <c r="J141" s="169">
        <f>ROUND(I141*H141,2)</f>
        <v>0</v>
      </c>
      <c r="K141" s="165" t="s">
        <v>172</v>
      </c>
      <c r="L141" s="34"/>
      <c r="M141" s="170" t="s">
        <v>1</v>
      </c>
      <c r="N141" s="171" t="s">
        <v>38</v>
      </c>
      <c r="O141" s="59"/>
      <c r="P141" s="172">
        <f>O141*H141</f>
        <v>0</v>
      </c>
      <c r="Q141" s="172">
        <v>0</v>
      </c>
      <c r="R141" s="172">
        <f>Q141*H141</f>
        <v>0</v>
      </c>
      <c r="S141" s="172">
        <v>0.20499999999999999</v>
      </c>
      <c r="T141" s="173">
        <f>S141*H141</f>
        <v>0.20499999999999999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4" t="s">
        <v>173</v>
      </c>
      <c r="AT141" s="174" t="s">
        <v>168</v>
      </c>
      <c r="AU141" s="174" t="s">
        <v>83</v>
      </c>
      <c r="AY141" s="18" t="s">
        <v>166</v>
      </c>
      <c r="BE141" s="175">
        <f>IF(N141="základní",J141,0)</f>
        <v>0</v>
      </c>
      <c r="BF141" s="175">
        <f>IF(N141="snížená",J141,0)</f>
        <v>0</v>
      </c>
      <c r="BG141" s="175">
        <f>IF(N141="zákl. přenesená",J141,0)</f>
        <v>0</v>
      </c>
      <c r="BH141" s="175">
        <f>IF(N141="sníž. přenesená",J141,0)</f>
        <v>0</v>
      </c>
      <c r="BI141" s="175">
        <f>IF(N141="nulová",J141,0)</f>
        <v>0</v>
      </c>
      <c r="BJ141" s="18" t="s">
        <v>81</v>
      </c>
      <c r="BK141" s="175">
        <f>ROUND(I141*H141,2)</f>
        <v>0</v>
      </c>
      <c r="BL141" s="18" t="s">
        <v>173</v>
      </c>
      <c r="BM141" s="174" t="s">
        <v>1204</v>
      </c>
    </row>
    <row r="142" spans="1:65" s="13" customFormat="1" ht="11.25">
      <c r="B142" s="176"/>
      <c r="D142" s="177" t="s">
        <v>175</v>
      </c>
      <c r="E142" s="178" t="s">
        <v>1</v>
      </c>
      <c r="F142" s="179" t="s">
        <v>1205</v>
      </c>
      <c r="H142" s="180">
        <v>1</v>
      </c>
      <c r="I142" s="181"/>
      <c r="L142" s="176"/>
      <c r="M142" s="182"/>
      <c r="N142" s="183"/>
      <c r="O142" s="183"/>
      <c r="P142" s="183"/>
      <c r="Q142" s="183"/>
      <c r="R142" s="183"/>
      <c r="S142" s="183"/>
      <c r="T142" s="184"/>
      <c r="AT142" s="178" t="s">
        <v>175</v>
      </c>
      <c r="AU142" s="178" t="s">
        <v>83</v>
      </c>
      <c r="AV142" s="13" t="s">
        <v>83</v>
      </c>
      <c r="AW142" s="13" t="s">
        <v>30</v>
      </c>
      <c r="AX142" s="13" t="s">
        <v>81</v>
      </c>
      <c r="AY142" s="178" t="s">
        <v>166</v>
      </c>
    </row>
    <row r="143" spans="1:65" s="2" customFormat="1" ht="21.75" customHeight="1">
      <c r="A143" s="33"/>
      <c r="B143" s="162"/>
      <c r="C143" s="163" t="s">
        <v>200</v>
      </c>
      <c r="D143" s="163" t="s">
        <v>168</v>
      </c>
      <c r="E143" s="164" t="s">
        <v>244</v>
      </c>
      <c r="F143" s="165" t="s">
        <v>245</v>
      </c>
      <c r="G143" s="166" t="s">
        <v>171</v>
      </c>
      <c r="H143" s="167">
        <v>6.056</v>
      </c>
      <c r="I143" s="168"/>
      <c r="J143" s="169">
        <f>ROUND(I143*H143,2)</f>
        <v>0</v>
      </c>
      <c r="K143" s="165" t="s">
        <v>172</v>
      </c>
      <c r="L143" s="34"/>
      <c r="M143" s="170" t="s">
        <v>1</v>
      </c>
      <c r="N143" s="171" t="s">
        <v>38</v>
      </c>
      <c r="O143" s="59"/>
      <c r="P143" s="172">
        <f>O143*H143</f>
        <v>0</v>
      </c>
      <c r="Q143" s="172">
        <v>0</v>
      </c>
      <c r="R143" s="172">
        <f>Q143*H143</f>
        <v>0</v>
      </c>
      <c r="S143" s="172">
        <v>0</v>
      </c>
      <c r="T143" s="173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4" t="s">
        <v>173</v>
      </c>
      <c r="AT143" s="174" t="s">
        <v>168</v>
      </c>
      <c r="AU143" s="174" t="s">
        <v>83</v>
      </c>
      <c r="AY143" s="18" t="s">
        <v>166</v>
      </c>
      <c r="BE143" s="175">
        <f>IF(N143="základní",J143,0)</f>
        <v>0</v>
      </c>
      <c r="BF143" s="175">
        <f>IF(N143="snížená",J143,0)</f>
        <v>0</v>
      </c>
      <c r="BG143" s="175">
        <f>IF(N143="zákl. přenesená",J143,0)</f>
        <v>0</v>
      </c>
      <c r="BH143" s="175">
        <f>IF(N143="sníž. přenesená",J143,0)</f>
        <v>0</v>
      </c>
      <c r="BI143" s="175">
        <f>IF(N143="nulová",J143,0)</f>
        <v>0</v>
      </c>
      <c r="BJ143" s="18" t="s">
        <v>81</v>
      </c>
      <c r="BK143" s="175">
        <f>ROUND(I143*H143,2)</f>
        <v>0</v>
      </c>
      <c r="BL143" s="18" t="s">
        <v>173</v>
      </c>
      <c r="BM143" s="174" t="s">
        <v>1206</v>
      </c>
    </row>
    <row r="144" spans="1:65" s="13" customFormat="1" ht="11.25">
      <c r="B144" s="176"/>
      <c r="D144" s="177" t="s">
        <v>175</v>
      </c>
      <c r="E144" s="178" t="s">
        <v>1</v>
      </c>
      <c r="F144" s="179" t="s">
        <v>247</v>
      </c>
      <c r="H144" s="180">
        <v>6.056</v>
      </c>
      <c r="I144" s="181"/>
      <c r="L144" s="176"/>
      <c r="M144" s="182"/>
      <c r="N144" s="183"/>
      <c r="O144" s="183"/>
      <c r="P144" s="183"/>
      <c r="Q144" s="183"/>
      <c r="R144" s="183"/>
      <c r="S144" s="183"/>
      <c r="T144" s="184"/>
      <c r="AT144" s="178" t="s">
        <v>175</v>
      </c>
      <c r="AU144" s="178" t="s">
        <v>83</v>
      </c>
      <c r="AV144" s="13" t="s">
        <v>83</v>
      </c>
      <c r="AW144" s="13" t="s">
        <v>30</v>
      </c>
      <c r="AX144" s="13" t="s">
        <v>73</v>
      </c>
      <c r="AY144" s="178" t="s">
        <v>166</v>
      </c>
    </row>
    <row r="145" spans="1:65" s="14" customFormat="1" ht="11.25">
      <c r="B145" s="185"/>
      <c r="D145" s="177" t="s">
        <v>175</v>
      </c>
      <c r="E145" s="186" t="s">
        <v>1207</v>
      </c>
      <c r="F145" s="187" t="s">
        <v>176</v>
      </c>
      <c r="H145" s="188">
        <v>6.056</v>
      </c>
      <c r="I145" s="189"/>
      <c r="L145" s="185"/>
      <c r="M145" s="190"/>
      <c r="N145" s="191"/>
      <c r="O145" s="191"/>
      <c r="P145" s="191"/>
      <c r="Q145" s="191"/>
      <c r="R145" s="191"/>
      <c r="S145" s="191"/>
      <c r="T145" s="192"/>
      <c r="AT145" s="186" t="s">
        <v>175</v>
      </c>
      <c r="AU145" s="186" t="s">
        <v>83</v>
      </c>
      <c r="AV145" s="14" t="s">
        <v>173</v>
      </c>
      <c r="AW145" s="14" t="s">
        <v>30</v>
      </c>
      <c r="AX145" s="14" t="s">
        <v>81</v>
      </c>
      <c r="AY145" s="186" t="s">
        <v>166</v>
      </c>
    </row>
    <row r="146" spans="1:65" s="2" customFormat="1" ht="21.75" customHeight="1">
      <c r="A146" s="33"/>
      <c r="B146" s="162"/>
      <c r="C146" s="163" t="s">
        <v>207</v>
      </c>
      <c r="D146" s="163" t="s">
        <v>168</v>
      </c>
      <c r="E146" s="164" t="s">
        <v>1208</v>
      </c>
      <c r="F146" s="165" t="s">
        <v>1209</v>
      </c>
      <c r="G146" s="166" t="s">
        <v>171</v>
      </c>
      <c r="H146" s="167">
        <v>0.90400000000000003</v>
      </c>
      <c r="I146" s="168"/>
      <c r="J146" s="169">
        <f>ROUND(I146*H146,2)</f>
        <v>0</v>
      </c>
      <c r="K146" s="165" t="s">
        <v>172</v>
      </c>
      <c r="L146" s="34"/>
      <c r="M146" s="170" t="s">
        <v>1</v>
      </c>
      <c r="N146" s="171" t="s">
        <v>38</v>
      </c>
      <c r="O146" s="59"/>
      <c r="P146" s="172">
        <f>O146*H146</f>
        <v>0</v>
      </c>
      <c r="Q146" s="172">
        <v>0</v>
      </c>
      <c r="R146" s="172">
        <f>Q146*H146</f>
        <v>0</v>
      </c>
      <c r="S146" s="172">
        <v>0.23499999999999999</v>
      </c>
      <c r="T146" s="173">
        <f>S146*H146</f>
        <v>0.21243999999999999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4" t="s">
        <v>173</v>
      </c>
      <c r="AT146" s="174" t="s">
        <v>168</v>
      </c>
      <c r="AU146" s="174" t="s">
        <v>83</v>
      </c>
      <c r="AY146" s="18" t="s">
        <v>166</v>
      </c>
      <c r="BE146" s="175">
        <f>IF(N146="základní",J146,0)</f>
        <v>0</v>
      </c>
      <c r="BF146" s="175">
        <f>IF(N146="snížená",J146,0)</f>
        <v>0</v>
      </c>
      <c r="BG146" s="175">
        <f>IF(N146="zákl. přenesená",J146,0)</f>
        <v>0</v>
      </c>
      <c r="BH146" s="175">
        <f>IF(N146="sníž. přenesená",J146,0)</f>
        <v>0</v>
      </c>
      <c r="BI146" s="175">
        <f>IF(N146="nulová",J146,0)</f>
        <v>0</v>
      </c>
      <c r="BJ146" s="18" t="s">
        <v>81</v>
      </c>
      <c r="BK146" s="175">
        <f>ROUND(I146*H146,2)</f>
        <v>0</v>
      </c>
      <c r="BL146" s="18" t="s">
        <v>173</v>
      </c>
      <c r="BM146" s="174" t="s">
        <v>1210</v>
      </c>
    </row>
    <row r="147" spans="1:65" s="13" customFormat="1" ht="11.25">
      <c r="B147" s="176"/>
      <c r="D147" s="177" t="s">
        <v>175</v>
      </c>
      <c r="E147" s="178" t="s">
        <v>1</v>
      </c>
      <c r="F147" s="179" t="s">
        <v>1211</v>
      </c>
      <c r="H147" s="180">
        <v>0.90400000000000003</v>
      </c>
      <c r="I147" s="181"/>
      <c r="L147" s="176"/>
      <c r="M147" s="182"/>
      <c r="N147" s="183"/>
      <c r="O147" s="183"/>
      <c r="P147" s="183"/>
      <c r="Q147" s="183"/>
      <c r="R147" s="183"/>
      <c r="S147" s="183"/>
      <c r="T147" s="184"/>
      <c r="AT147" s="178" t="s">
        <v>175</v>
      </c>
      <c r="AU147" s="178" t="s">
        <v>83</v>
      </c>
      <c r="AV147" s="13" t="s">
        <v>83</v>
      </c>
      <c r="AW147" s="13" t="s">
        <v>30</v>
      </c>
      <c r="AX147" s="13" t="s">
        <v>73</v>
      </c>
      <c r="AY147" s="178" t="s">
        <v>166</v>
      </c>
    </row>
    <row r="148" spans="1:65" s="14" customFormat="1" ht="11.25">
      <c r="B148" s="185"/>
      <c r="D148" s="177" t="s">
        <v>175</v>
      </c>
      <c r="E148" s="186" t="s">
        <v>1180</v>
      </c>
      <c r="F148" s="187" t="s">
        <v>176</v>
      </c>
      <c r="H148" s="188">
        <v>0.90400000000000003</v>
      </c>
      <c r="I148" s="189"/>
      <c r="L148" s="185"/>
      <c r="M148" s="190"/>
      <c r="N148" s="191"/>
      <c r="O148" s="191"/>
      <c r="P148" s="191"/>
      <c r="Q148" s="191"/>
      <c r="R148" s="191"/>
      <c r="S148" s="191"/>
      <c r="T148" s="192"/>
      <c r="AT148" s="186" t="s">
        <v>175</v>
      </c>
      <c r="AU148" s="186" t="s">
        <v>83</v>
      </c>
      <c r="AV148" s="14" t="s">
        <v>173</v>
      </c>
      <c r="AW148" s="14" t="s">
        <v>30</v>
      </c>
      <c r="AX148" s="14" t="s">
        <v>81</v>
      </c>
      <c r="AY148" s="186" t="s">
        <v>166</v>
      </c>
    </row>
    <row r="149" spans="1:65" s="2" customFormat="1" ht="21.75" customHeight="1">
      <c r="A149" s="33"/>
      <c r="B149" s="162"/>
      <c r="C149" s="163" t="s">
        <v>213</v>
      </c>
      <c r="D149" s="163" t="s">
        <v>168</v>
      </c>
      <c r="E149" s="164" t="s">
        <v>1212</v>
      </c>
      <c r="F149" s="165" t="s">
        <v>1213</v>
      </c>
      <c r="G149" s="166" t="s">
        <v>171</v>
      </c>
      <c r="H149" s="167">
        <v>6.5359999999999996</v>
      </c>
      <c r="I149" s="168"/>
      <c r="J149" s="169">
        <f>ROUND(I149*H149,2)</f>
        <v>0</v>
      </c>
      <c r="K149" s="165" t="s">
        <v>172</v>
      </c>
      <c r="L149" s="34"/>
      <c r="M149" s="170" t="s">
        <v>1</v>
      </c>
      <c r="N149" s="171" t="s">
        <v>38</v>
      </c>
      <c r="O149" s="59"/>
      <c r="P149" s="172">
        <f>O149*H149</f>
        <v>0</v>
      </c>
      <c r="Q149" s="172">
        <v>0</v>
      </c>
      <c r="R149" s="172">
        <f>Q149*H149</f>
        <v>0</v>
      </c>
      <c r="S149" s="172">
        <v>0.28999999999999998</v>
      </c>
      <c r="T149" s="173">
        <f>S149*H149</f>
        <v>1.8954399999999998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4" t="s">
        <v>173</v>
      </c>
      <c r="AT149" s="174" t="s">
        <v>168</v>
      </c>
      <c r="AU149" s="174" t="s">
        <v>83</v>
      </c>
      <c r="AY149" s="18" t="s">
        <v>166</v>
      </c>
      <c r="BE149" s="175">
        <f>IF(N149="základní",J149,0)</f>
        <v>0</v>
      </c>
      <c r="BF149" s="175">
        <f>IF(N149="snížená",J149,0)</f>
        <v>0</v>
      </c>
      <c r="BG149" s="175">
        <f>IF(N149="zákl. přenesená",J149,0)</f>
        <v>0</v>
      </c>
      <c r="BH149" s="175">
        <f>IF(N149="sníž. přenesená",J149,0)</f>
        <v>0</v>
      </c>
      <c r="BI149" s="175">
        <f>IF(N149="nulová",J149,0)</f>
        <v>0</v>
      </c>
      <c r="BJ149" s="18" t="s">
        <v>81</v>
      </c>
      <c r="BK149" s="175">
        <f>ROUND(I149*H149,2)</f>
        <v>0</v>
      </c>
      <c r="BL149" s="18" t="s">
        <v>173</v>
      </c>
      <c r="BM149" s="174" t="s">
        <v>1214</v>
      </c>
    </row>
    <row r="150" spans="1:65" s="13" customFormat="1" ht="11.25">
      <c r="B150" s="176"/>
      <c r="D150" s="177" t="s">
        <v>175</v>
      </c>
      <c r="E150" s="178" t="s">
        <v>1</v>
      </c>
      <c r="F150" s="179" t="s">
        <v>1180</v>
      </c>
      <c r="H150" s="180">
        <v>0.90400000000000003</v>
      </c>
      <c r="I150" s="181"/>
      <c r="L150" s="176"/>
      <c r="M150" s="182"/>
      <c r="N150" s="183"/>
      <c r="O150" s="183"/>
      <c r="P150" s="183"/>
      <c r="Q150" s="183"/>
      <c r="R150" s="183"/>
      <c r="S150" s="183"/>
      <c r="T150" s="184"/>
      <c r="AT150" s="178" t="s">
        <v>175</v>
      </c>
      <c r="AU150" s="178" t="s">
        <v>83</v>
      </c>
      <c r="AV150" s="13" t="s">
        <v>83</v>
      </c>
      <c r="AW150" s="13" t="s">
        <v>30</v>
      </c>
      <c r="AX150" s="13" t="s">
        <v>73</v>
      </c>
      <c r="AY150" s="178" t="s">
        <v>166</v>
      </c>
    </row>
    <row r="151" spans="1:65" s="13" customFormat="1" ht="11.25">
      <c r="B151" s="176"/>
      <c r="D151" s="177" t="s">
        <v>175</v>
      </c>
      <c r="E151" s="178" t="s">
        <v>1</v>
      </c>
      <c r="F151" s="179" t="s">
        <v>1141</v>
      </c>
      <c r="H151" s="180">
        <v>3.8239999999999998</v>
      </c>
      <c r="I151" s="181"/>
      <c r="L151" s="176"/>
      <c r="M151" s="182"/>
      <c r="N151" s="183"/>
      <c r="O151" s="183"/>
      <c r="P151" s="183"/>
      <c r="Q151" s="183"/>
      <c r="R151" s="183"/>
      <c r="S151" s="183"/>
      <c r="T151" s="184"/>
      <c r="AT151" s="178" t="s">
        <v>175</v>
      </c>
      <c r="AU151" s="178" t="s">
        <v>83</v>
      </c>
      <c r="AV151" s="13" t="s">
        <v>83</v>
      </c>
      <c r="AW151" s="13" t="s">
        <v>30</v>
      </c>
      <c r="AX151" s="13" t="s">
        <v>73</v>
      </c>
      <c r="AY151" s="178" t="s">
        <v>166</v>
      </c>
    </row>
    <row r="152" spans="1:65" s="13" customFormat="1" ht="11.25">
      <c r="B152" s="176"/>
      <c r="D152" s="177" t="s">
        <v>175</v>
      </c>
      <c r="E152" s="178" t="s">
        <v>1183</v>
      </c>
      <c r="F152" s="179" t="s">
        <v>1215</v>
      </c>
      <c r="H152" s="180">
        <v>1.8080000000000001</v>
      </c>
      <c r="I152" s="181"/>
      <c r="L152" s="176"/>
      <c r="M152" s="182"/>
      <c r="N152" s="183"/>
      <c r="O152" s="183"/>
      <c r="P152" s="183"/>
      <c r="Q152" s="183"/>
      <c r="R152" s="183"/>
      <c r="S152" s="183"/>
      <c r="T152" s="184"/>
      <c r="AT152" s="178" t="s">
        <v>175</v>
      </c>
      <c r="AU152" s="178" t="s">
        <v>83</v>
      </c>
      <c r="AV152" s="13" t="s">
        <v>83</v>
      </c>
      <c r="AW152" s="13" t="s">
        <v>30</v>
      </c>
      <c r="AX152" s="13" t="s">
        <v>73</v>
      </c>
      <c r="AY152" s="178" t="s">
        <v>166</v>
      </c>
    </row>
    <row r="153" spans="1:65" s="14" customFormat="1" ht="11.25">
      <c r="B153" s="185"/>
      <c r="D153" s="177" t="s">
        <v>175</v>
      </c>
      <c r="E153" s="186" t="s">
        <v>1</v>
      </c>
      <c r="F153" s="187" t="s">
        <v>176</v>
      </c>
      <c r="H153" s="188">
        <v>6.5359999999999996</v>
      </c>
      <c r="I153" s="189"/>
      <c r="L153" s="185"/>
      <c r="M153" s="190"/>
      <c r="N153" s="191"/>
      <c r="O153" s="191"/>
      <c r="P153" s="191"/>
      <c r="Q153" s="191"/>
      <c r="R153" s="191"/>
      <c r="S153" s="191"/>
      <c r="T153" s="192"/>
      <c r="AT153" s="186" t="s">
        <v>175</v>
      </c>
      <c r="AU153" s="186" t="s">
        <v>83</v>
      </c>
      <c r="AV153" s="14" t="s">
        <v>173</v>
      </c>
      <c r="AW153" s="14" t="s">
        <v>30</v>
      </c>
      <c r="AX153" s="14" t="s">
        <v>81</v>
      </c>
      <c r="AY153" s="186" t="s">
        <v>166</v>
      </c>
    </row>
    <row r="154" spans="1:65" s="2" customFormat="1" ht="21.75" customHeight="1">
      <c r="A154" s="33"/>
      <c r="B154" s="162"/>
      <c r="C154" s="163" t="s">
        <v>226</v>
      </c>
      <c r="D154" s="163" t="s">
        <v>168</v>
      </c>
      <c r="E154" s="164" t="s">
        <v>849</v>
      </c>
      <c r="F154" s="165" t="s">
        <v>850</v>
      </c>
      <c r="G154" s="166" t="s">
        <v>171</v>
      </c>
      <c r="H154" s="167">
        <v>3.8239999999999998</v>
      </c>
      <c r="I154" s="168"/>
      <c r="J154" s="169">
        <f>ROUND(I154*H154,2)</f>
        <v>0</v>
      </c>
      <c r="K154" s="165" t="s">
        <v>172</v>
      </c>
      <c r="L154" s="34"/>
      <c r="M154" s="170" t="s">
        <v>1</v>
      </c>
      <c r="N154" s="171" t="s">
        <v>38</v>
      </c>
      <c r="O154" s="59"/>
      <c r="P154" s="172">
        <f>O154*H154</f>
        <v>0</v>
      </c>
      <c r="Q154" s="172">
        <v>0</v>
      </c>
      <c r="R154" s="172">
        <f>Q154*H154</f>
        <v>0</v>
      </c>
      <c r="S154" s="172">
        <v>0.255</v>
      </c>
      <c r="T154" s="173">
        <f>S154*H154</f>
        <v>0.97511999999999999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4" t="s">
        <v>173</v>
      </c>
      <c r="AT154" s="174" t="s">
        <v>168</v>
      </c>
      <c r="AU154" s="174" t="s">
        <v>83</v>
      </c>
      <c r="AY154" s="18" t="s">
        <v>166</v>
      </c>
      <c r="BE154" s="175">
        <f>IF(N154="základní",J154,0)</f>
        <v>0</v>
      </c>
      <c r="BF154" s="175">
        <f>IF(N154="snížená",J154,0)</f>
        <v>0</v>
      </c>
      <c r="BG154" s="175">
        <f>IF(N154="zákl. přenesená",J154,0)</f>
        <v>0</v>
      </c>
      <c r="BH154" s="175">
        <f>IF(N154="sníž. přenesená",J154,0)</f>
        <v>0</v>
      </c>
      <c r="BI154" s="175">
        <f>IF(N154="nulová",J154,0)</f>
        <v>0</v>
      </c>
      <c r="BJ154" s="18" t="s">
        <v>81</v>
      </c>
      <c r="BK154" s="175">
        <f>ROUND(I154*H154,2)</f>
        <v>0</v>
      </c>
      <c r="BL154" s="18" t="s">
        <v>173</v>
      </c>
      <c r="BM154" s="174" t="s">
        <v>1216</v>
      </c>
    </row>
    <row r="155" spans="1:65" s="16" customFormat="1" ht="11.25">
      <c r="B155" s="201"/>
      <c r="D155" s="177" t="s">
        <v>175</v>
      </c>
      <c r="E155" s="202" t="s">
        <v>1</v>
      </c>
      <c r="F155" s="203" t="s">
        <v>1217</v>
      </c>
      <c r="H155" s="202" t="s">
        <v>1</v>
      </c>
      <c r="I155" s="204"/>
      <c r="L155" s="201"/>
      <c r="M155" s="205"/>
      <c r="N155" s="206"/>
      <c r="O155" s="206"/>
      <c r="P155" s="206"/>
      <c r="Q155" s="206"/>
      <c r="R155" s="206"/>
      <c r="S155" s="206"/>
      <c r="T155" s="207"/>
      <c r="AT155" s="202" t="s">
        <v>175</v>
      </c>
      <c r="AU155" s="202" t="s">
        <v>83</v>
      </c>
      <c r="AV155" s="16" t="s">
        <v>81</v>
      </c>
      <c r="AW155" s="16" t="s">
        <v>30</v>
      </c>
      <c r="AX155" s="16" t="s">
        <v>73</v>
      </c>
      <c r="AY155" s="202" t="s">
        <v>166</v>
      </c>
    </row>
    <row r="156" spans="1:65" s="13" customFormat="1" ht="11.25">
      <c r="B156" s="176"/>
      <c r="D156" s="177" t="s">
        <v>175</v>
      </c>
      <c r="E156" s="178" t="s">
        <v>1218</v>
      </c>
      <c r="F156" s="179" t="s">
        <v>1219</v>
      </c>
      <c r="H156" s="180">
        <v>1.976</v>
      </c>
      <c r="I156" s="181"/>
      <c r="L156" s="176"/>
      <c r="M156" s="182"/>
      <c r="N156" s="183"/>
      <c r="O156" s="183"/>
      <c r="P156" s="183"/>
      <c r="Q156" s="183"/>
      <c r="R156" s="183"/>
      <c r="S156" s="183"/>
      <c r="T156" s="184"/>
      <c r="AT156" s="178" t="s">
        <v>175</v>
      </c>
      <c r="AU156" s="178" t="s">
        <v>83</v>
      </c>
      <c r="AV156" s="13" t="s">
        <v>83</v>
      </c>
      <c r="AW156" s="13" t="s">
        <v>30</v>
      </c>
      <c r="AX156" s="13" t="s">
        <v>73</v>
      </c>
      <c r="AY156" s="178" t="s">
        <v>166</v>
      </c>
    </row>
    <row r="157" spans="1:65" s="16" customFormat="1" ht="22.5">
      <c r="B157" s="201"/>
      <c r="D157" s="177" t="s">
        <v>175</v>
      </c>
      <c r="E157" s="202" t="s">
        <v>1</v>
      </c>
      <c r="F157" s="203" t="s">
        <v>1220</v>
      </c>
      <c r="H157" s="202" t="s">
        <v>1</v>
      </c>
      <c r="I157" s="204"/>
      <c r="L157" s="201"/>
      <c r="M157" s="205"/>
      <c r="N157" s="206"/>
      <c r="O157" s="206"/>
      <c r="P157" s="206"/>
      <c r="Q157" s="206"/>
      <c r="R157" s="206"/>
      <c r="S157" s="206"/>
      <c r="T157" s="207"/>
      <c r="AT157" s="202" t="s">
        <v>175</v>
      </c>
      <c r="AU157" s="202" t="s">
        <v>83</v>
      </c>
      <c r="AV157" s="16" t="s">
        <v>81</v>
      </c>
      <c r="AW157" s="16" t="s">
        <v>30</v>
      </c>
      <c r="AX157" s="16" t="s">
        <v>73</v>
      </c>
      <c r="AY157" s="202" t="s">
        <v>166</v>
      </c>
    </row>
    <row r="158" spans="1:65" s="13" customFormat="1" ht="11.25">
      <c r="B158" s="176"/>
      <c r="D158" s="177" t="s">
        <v>175</v>
      </c>
      <c r="E158" s="178" t="s">
        <v>1221</v>
      </c>
      <c r="F158" s="179" t="s">
        <v>1222</v>
      </c>
      <c r="H158" s="180">
        <v>1.8480000000000001</v>
      </c>
      <c r="I158" s="181"/>
      <c r="L158" s="176"/>
      <c r="M158" s="182"/>
      <c r="N158" s="183"/>
      <c r="O158" s="183"/>
      <c r="P158" s="183"/>
      <c r="Q158" s="183"/>
      <c r="R158" s="183"/>
      <c r="S158" s="183"/>
      <c r="T158" s="184"/>
      <c r="AT158" s="178" t="s">
        <v>175</v>
      </c>
      <c r="AU158" s="178" t="s">
        <v>83</v>
      </c>
      <c r="AV158" s="13" t="s">
        <v>83</v>
      </c>
      <c r="AW158" s="13" t="s">
        <v>30</v>
      </c>
      <c r="AX158" s="13" t="s">
        <v>73</v>
      </c>
      <c r="AY158" s="178" t="s">
        <v>166</v>
      </c>
    </row>
    <row r="159" spans="1:65" s="14" customFormat="1" ht="11.25">
      <c r="B159" s="185"/>
      <c r="D159" s="177" t="s">
        <v>175</v>
      </c>
      <c r="E159" s="186" t="s">
        <v>1141</v>
      </c>
      <c r="F159" s="187" t="s">
        <v>176</v>
      </c>
      <c r="H159" s="188">
        <v>3.8239999999999998</v>
      </c>
      <c r="I159" s="189"/>
      <c r="L159" s="185"/>
      <c r="M159" s="190"/>
      <c r="N159" s="191"/>
      <c r="O159" s="191"/>
      <c r="P159" s="191"/>
      <c r="Q159" s="191"/>
      <c r="R159" s="191"/>
      <c r="S159" s="191"/>
      <c r="T159" s="192"/>
      <c r="AT159" s="186" t="s">
        <v>175</v>
      </c>
      <c r="AU159" s="186" t="s">
        <v>83</v>
      </c>
      <c r="AV159" s="14" t="s">
        <v>173</v>
      </c>
      <c r="AW159" s="14" t="s">
        <v>30</v>
      </c>
      <c r="AX159" s="14" t="s">
        <v>81</v>
      </c>
      <c r="AY159" s="186" t="s">
        <v>166</v>
      </c>
    </row>
    <row r="160" spans="1:65" s="2" customFormat="1" ht="21.75" customHeight="1">
      <c r="A160" s="33"/>
      <c r="B160" s="162"/>
      <c r="C160" s="163" t="s">
        <v>232</v>
      </c>
      <c r="D160" s="163" t="s">
        <v>168</v>
      </c>
      <c r="E160" s="164" t="s">
        <v>870</v>
      </c>
      <c r="F160" s="165" t="s">
        <v>871</v>
      </c>
      <c r="G160" s="166" t="s">
        <v>171</v>
      </c>
      <c r="H160" s="167">
        <v>18.248000000000001</v>
      </c>
      <c r="I160" s="168"/>
      <c r="J160" s="169">
        <f>ROUND(I160*H160,2)</f>
        <v>0</v>
      </c>
      <c r="K160" s="165" t="s">
        <v>172</v>
      </c>
      <c r="L160" s="34"/>
      <c r="M160" s="170" t="s">
        <v>1</v>
      </c>
      <c r="N160" s="171" t="s">
        <v>38</v>
      </c>
      <c r="O160" s="59"/>
      <c r="P160" s="172">
        <f>O160*H160</f>
        <v>0</v>
      </c>
      <c r="Q160" s="172">
        <v>0</v>
      </c>
      <c r="R160" s="172">
        <f>Q160*H160</f>
        <v>0</v>
      </c>
      <c r="S160" s="172">
        <v>0.32500000000000001</v>
      </c>
      <c r="T160" s="173">
        <f>S160*H160</f>
        <v>5.930600000000001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4" t="s">
        <v>173</v>
      </c>
      <c r="AT160" s="174" t="s">
        <v>168</v>
      </c>
      <c r="AU160" s="174" t="s">
        <v>83</v>
      </c>
      <c r="AY160" s="18" t="s">
        <v>166</v>
      </c>
      <c r="BE160" s="175">
        <f>IF(N160="základní",J160,0)</f>
        <v>0</v>
      </c>
      <c r="BF160" s="175">
        <f>IF(N160="snížená",J160,0)</f>
        <v>0</v>
      </c>
      <c r="BG160" s="175">
        <f>IF(N160="zákl. přenesená",J160,0)</f>
        <v>0</v>
      </c>
      <c r="BH160" s="175">
        <f>IF(N160="sníž. přenesená",J160,0)</f>
        <v>0</v>
      </c>
      <c r="BI160" s="175">
        <f>IF(N160="nulová",J160,0)</f>
        <v>0</v>
      </c>
      <c r="BJ160" s="18" t="s">
        <v>81</v>
      </c>
      <c r="BK160" s="175">
        <f>ROUND(I160*H160,2)</f>
        <v>0</v>
      </c>
      <c r="BL160" s="18" t="s">
        <v>173</v>
      </c>
      <c r="BM160" s="174" t="s">
        <v>1223</v>
      </c>
    </row>
    <row r="161" spans="1:65" s="13" customFormat="1" ht="22.5">
      <c r="B161" s="176"/>
      <c r="D161" s="177" t="s">
        <v>175</v>
      </c>
      <c r="E161" s="178" t="s">
        <v>1</v>
      </c>
      <c r="F161" s="179" t="s">
        <v>1224</v>
      </c>
      <c r="H161" s="180">
        <v>13.64</v>
      </c>
      <c r="I161" s="181"/>
      <c r="L161" s="176"/>
      <c r="M161" s="182"/>
      <c r="N161" s="183"/>
      <c r="O161" s="183"/>
      <c r="P161" s="183"/>
      <c r="Q161" s="183"/>
      <c r="R161" s="183"/>
      <c r="S161" s="183"/>
      <c r="T161" s="184"/>
      <c r="AT161" s="178" t="s">
        <v>175</v>
      </c>
      <c r="AU161" s="178" t="s">
        <v>83</v>
      </c>
      <c r="AV161" s="13" t="s">
        <v>83</v>
      </c>
      <c r="AW161" s="13" t="s">
        <v>30</v>
      </c>
      <c r="AX161" s="13" t="s">
        <v>73</v>
      </c>
      <c r="AY161" s="178" t="s">
        <v>166</v>
      </c>
    </row>
    <row r="162" spans="1:65" s="13" customFormat="1" ht="22.5">
      <c r="B162" s="176"/>
      <c r="D162" s="177" t="s">
        <v>175</v>
      </c>
      <c r="E162" s="178" t="s">
        <v>1186</v>
      </c>
      <c r="F162" s="179" t="s">
        <v>1225</v>
      </c>
      <c r="H162" s="180">
        <v>4.6079999999999997</v>
      </c>
      <c r="I162" s="181"/>
      <c r="L162" s="176"/>
      <c r="M162" s="182"/>
      <c r="N162" s="183"/>
      <c r="O162" s="183"/>
      <c r="P162" s="183"/>
      <c r="Q162" s="183"/>
      <c r="R162" s="183"/>
      <c r="S162" s="183"/>
      <c r="T162" s="184"/>
      <c r="AT162" s="178" t="s">
        <v>175</v>
      </c>
      <c r="AU162" s="178" t="s">
        <v>83</v>
      </c>
      <c r="AV162" s="13" t="s">
        <v>83</v>
      </c>
      <c r="AW162" s="13" t="s">
        <v>30</v>
      </c>
      <c r="AX162" s="13" t="s">
        <v>73</v>
      </c>
      <c r="AY162" s="178" t="s">
        <v>166</v>
      </c>
    </row>
    <row r="163" spans="1:65" s="14" customFormat="1" ht="11.25">
      <c r="B163" s="185"/>
      <c r="D163" s="177" t="s">
        <v>175</v>
      </c>
      <c r="E163" s="186" t="s">
        <v>841</v>
      </c>
      <c r="F163" s="187" t="s">
        <v>176</v>
      </c>
      <c r="H163" s="188">
        <v>18.248000000000001</v>
      </c>
      <c r="I163" s="189"/>
      <c r="L163" s="185"/>
      <c r="M163" s="190"/>
      <c r="N163" s="191"/>
      <c r="O163" s="191"/>
      <c r="P163" s="191"/>
      <c r="Q163" s="191"/>
      <c r="R163" s="191"/>
      <c r="S163" s="191"/>
      <c r="T163" s="192"/>
      <c r="AT163" s="186" t="s">
        <v>175</v>
      </c>
      <c r="AU163" s="186" t="s">
        <v>83</v>
      </c>
      <c r="AV163" s="14" t="s">
        <v>173</v>
      </c>
      <c r="AW163" s="14" t="s">
        <v>30</v>
      </c>
      <c r="AX163" s="14" t="s">
        <v>81</v>
      </c>
      <c r="AY163" s="186" t="s">
        <v>166</v>
      </c>
    </row>
    <row r="164" spans="1:65" s="2" customFormat="1" ht="21.75" customHeight="1">
      <c r="A164" s="33"/>
      <c r="B164" s="162"/>
      <c r="C164" s="163" t="s">
        <v>238</v>
      </c>
      <c r="D164" s="163" t="s">
        <v>168</v>
      </c>
      <c r="E164" s="164" t="s">
        <v>874</v>
      </c>
      <c r="F164" s="165" t="s">
        <v>875</v>
      </c>
      <c r="G164" s="166" t="s">
        <v>171</v>
      </c>
      <c r="H164" s="167">
        <v>18.248000000000001</v>
      </c>
      <c r="I164" s="168"/>
      <c r="J164" s="169">
        <f>ROUND(I164*H164,2)</f>
        <v>0</v>
      </c>
      <c r="K164" s="165" t="s">
        <v>172</v>
      </c>
      <c r="L164" s="34"/>
      <c r="M164" s="170" t="s">
        <v>1</v>
      </c>
      <c r="N164" s="171" t="s">
        <v>38</v>
      </c>
      <c r="O164" s="59"/>
      <c r="P164" s="172">
        <f>O164*H164</f>
        <v>0</v>
      </c>
      <c r="Q164" s="172">
        <v>0</v>
      </c>
      <c r="R164" s="172">
        <f>Q164*H164</f>
        <v>0</v>
      </c>
      <c r="S164" s="172">
        <v>0.19</v>
      </c>
      <c r="T164" s="173">
        <f>S164*H164</f>
        <v>3.4671200000000004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4" t="s">
        <v>173</v>
      </c>
      <c r="AT164" s="174" t="s">
        <v>168</v>
      </c>
      <c r="AU164" s="174" t="s">
        <v>83</v>
      </c>
      <c r="AY164" s="18" t="s">
        <v>166</v>
      </c>
      <c r="BE164" s="175">
        <f>IF(N164="základní",J164,0)</f>
        <v>0</v>
      </c>
      <c r="BF164" s="175">
        <f>IF(N164="snížená",J164,0)</f>
        <v>0</v>
      </c>
      <c r="BG164" s="175">
        <f>IF(N164="zákl. přenesená",J164,0)</f>
        <v>0</v>
      </c>
      <c r="BH164" s="175">
        <f>IF(N164="sníž. přenesená",J164,0)</f>
        <v>0</v>
      </c>
      <c r="BI164" s="175">
        <f>IF(N164="nulová",J164,0)</f>
        <v>0</v>
      </c>
      <c r="BJ164" s="18" t="s">
        <v>81</v>
      </c>
      <c r="BK164" s="175">
        <f>ROUND(I164*H164,2)</f>
        <v>0</v>
      </c>
      <c r="BL164" s="18" t="s">
        <v>173</v>
      </c>
      <c r="BM164" s="174" t="s">
        <v>1226</v>
      </c>
    </row>
    <row r="165" spans="1:65" s="13" customFormat="1" ht="11.25">
      <c r="B165" s="176"/>
      <c r="D165" s="177" t="s">
        <v>175</v>
      </c>
      <c r="E165" s="178" t="s">
        <v>1</v>
      </c>
      <c r="F165" s="179" t="s">
        <v>841</v>
      </c>
      <c r="H165" s="180">
        <v>18.248000000000001</v>
      </c>
      <c r="I165" s="181"/>
      <c r="L165" s="176"/>
      <c r="M165" s="182"/>
      <c r="N165" s="183"/>
      <c r="O165" s="183"/>
      <c r="P165" s="183"/>
      <c r="Q165" s="183"/>
      <c r="R165" s="183"/>
      <c r="S165" s="183"/>
      <c r="T165" s="184"/>
      <c r="AT165" s="178" t="s">
        <v>175</v>
      </c>
      <c r="AU165" s="178" t="s">
        <v>83</v>
      </c>
      <c r="AV165" s="13" t="s">
        <v>83</v>
      </c>
      <c r="AW165" s="13" t="s">
        <v>30</v>
      </c>
      <c r="AX165" s="13" t="s">
        <v>73</v>
      </c>
      <c r="AY165" s="178" t="s">
        <v>166</v>
      </c>
    </row>
    <row r="166" spans="1:65" s="14" customFormat="1" ht="11.25">
      <c r="B166" s="185"/>
      <c r="D166" s="177" t="s">
        <v>175</v>
      </c>
      <c r="E166" s="186" t="s">
        <v>1</v>
      </c>
      <c r="F166" s="187" t="s">
        <v>176</v>
      </c>
      <c r="H166" s="188">
        <v>18.248000000000001</v>
      </c>
      <c r="I166" s="189"/>
      <c r="L166" s="185"/>
      <c r="M166" s="190"/>
      <c r="N166" s="191"/>
      <c r="O166" s="191"/>
      <c r="P166" s="191"/>
      <c r="Q166" s="191"/>
      <c r="R166" s="191"/>
      <c r="S166" s="191"/>
      <c r="T166" s="192"/>
      <c r="AT166" s="186" t="s">
        <v>175</v>
      </c>
      <c r="AU166" s="186" t="s">
        <v>83</v>
      </c>
      <c r="AV166" s="14" t="s">
        <v>173</v>
      </c>
      <c r="AW166" s="14" t="s">
        <v>30</v>
      </c>
      <c r="AX166" s="14" t="s">
        <v>81</v>
      </c>
      <c r="AY166" s="186" t="s">
        <v>166</v>
      </c>
    </row>
    <row r="167" spans="1:65" s="2" customFormat="1" ht="21.75" customHeight="1">
      <c r="A167" s="33"/>
      <c r="B167" s="162"/>
      <c r="C167" s="163" t="s">
        <v>243</v>
      </c>
      <c r="D167" s="163" t="s">
        <v>168</v>
      </c>
      <c r="E167" s="164" t="s">
        <v>239</v>
      </c>
      <c r="F167" s="165" t="s">
        <v>240</v>
      </c>
      <c r="G167" s="166" t="s">
        <v>210</v>
      </c>
      <c r="H167" s="167">
        <v>22.4</v>
      </c>
      <c r="I167" s="168"/>
      <c r="J167" s="169">
        <f>ROUND(I167*H167,2)</f>
        <v>0</v>
      </c>
      <c r="K167" s="165" t="s">
        <v>945</v>
      </c>
      <c r="L167" s="34"/>
      <c r="M167" s="170" t="s">
        <v>1</v>
      </c>
      <c r="N167" s="171" t="s">
        <v>38</v>
      </c>
      <c r="O167" s="59"/>
      <c r="P167" s="172">
        <f>O167*H167</f>
        <v>0</v>
      </c>
      <c r="Q167" s="172">
        <v>3.6900000000000002E-2</v>
      </c>
      <c r="R167" s="172">
        <f>Q167*H167</f>
        <v>0.82655999999999996</v>
      </c>
      <c r="S167" s="172">
        <v>0</v>
      </c>
      <c r="T167" s="173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4" t="s">
        <v>173</v>
      </c>
      <c r="AT167" s="174" t="s">
        <v>168</v>
      </c>
      <c r="AU167" s="174" t="s">
        <v>83</v>
      </c>
      <c r="AY167" s="18" t="s">
        <v>166</v>
      </c>
      <c r="BE167" s="175">
        <f>IF(N167="základní",J167,0)</f>
        <v>0</v>
      </c>
      <c r="BF167" s="175">
        <f>IF(N167="snížená",J167,0)</f>
        <v>0</v>
      </c>
      <c r="BG167" s="175">
        <f>IF(N167="zákl. přenesená",J167,0)</f>
        <v>0</v>
      </c>
      <c r="BH167" s="175">
        <f>IF(N167="sníž. přenesená",J167,0)</f>
        <v>0</v>
      </c>
      <c r="BI167" s="175">
        <f>IF(N167="nulová",J167,0)</f>
        <v>0</v>
      </c>
      <c r="BJ167" s="18" t="s">
        <v>81</v>
      </c>
      <c r="BK167" s="175">
        <f>ROUND(I167*H167,2)</f>
        <v>0</v>
      </c>
      <c r="BL167" s="18" t="s">
        <v>173</v>
      </c>
      <c r="BM167" s="174" t="s">
        <v>1227</v>
      </c>
    </row>
    <row r="168" spans="1:65" s="13" customFormat="1" ht="11.25">
      <c r="B168" s="176"/>
      <c r="D168" s="177" t="s">
        <v>175</v>
      </c>
      <c r="E168" s="178" t="s">
        <v>1</v>
      </c>
      <c r="F168" s="179" t="s">
        <v>1228</v>
      </c>
      <c r="H168" s="180">
        <v>22.4</v>
      </c>
      <c r="I168" s="181"/>
      <c r="L168" s="176"/>
      <c r="M168" s="182"/>
      <c r="N168" s="183"/>
      <c r="O168" s="183"/>
      <c r="P168" s="183"/>
      <c r="Q168" s="183"/>
      <c r="R168" s="183"/>
      <c r="S168" s="183"/>
      <c r="T168" s="184"/>
      <c r="AT168" s="178" t="s">
        <v>175</v>
      </c>
      <c r="AU168" s="178" t="s">
        <v>83</v>
      </c>
      <c r="AV168" s="13" t="s">
        <v>83</v>
      </c>
      <c r="AW168" s="13" t="s">
        <v>30</v>
      </c>
      <c r="AX168" s="13" t="s">
        <v>73</v>
      </c>
      <c r="AY168" s="178" t="s">
        <v>166</v>
      </c>
    </row>
    <row r="169" spans="1:65" s="14" customFormat="1" ht="11.25">
      <c r="B169" s="185"/>
      <c r="D169" s="177" t="s">
        <v>175</v>
      </c>
      <c r="E169" s="186" t="s">
        <v>1</v>
      </c>
      <c r="F169" s="187" t="s">
        <v>176</v>
      </c>
      <c r="H169" s="188">
        <v>22.4</v>
      </c>
      <c r="I169" s="189"/>
      <c r="L169" s="185"/>
      <c r="M169" s="190"/>
      <c r="N169" s="191"/>
      <c r="O169" s="191"/>
      <c r="P169" s="191"/>
      <c r="Q169" s="191"/>
      <c r="R169" s="191"/>
      <c r="S169" s="191"/>
      <c r="T169" s="192"/>
      <c r="AT169" s="186" t="s">
        <v>175</v>
      </c>
      <c r="AU169" s="186" t="s">
        <v>83</v>
      </c>
      <c r="AV169" s="14" t="s">
        <v>173</v>
      </c>
      <c r="AW169" s="14" t="s">
        <v>30</v>
      </c>
      <c r="AX169" s="14" t="s">
        <v>81</v>
      </c>
      <c r="AY169" s="186" t="s">
        <v>166</v>
      </c>
    </row>
    <row r="170" spans="1:65" s="2" customFormat="1" ht="33" customHeight="1">
      <c r="A170" s="33"/>
      <c r="B170" s="162"/>
      <c r="C170" s="163" t="s">
        <v>249</v>
      </c>
      <c r="D170" s="163" t="s">
        <v>168</v>
      </c>
      <c r="E170" s="164" t="s">
        <v>1229</v>
      </c>
      <c r="F170" s="165" t="s">
        <v>1230</v>
      </c>
      <c r="G170" s="166" t="s">
        <v>210</v>
      </c>
      <c r="H170" s="167">
        <v>3.32</v>
      </c>
      <c r="I170" s="168"/>
      <c r="J170" s="169">
        <f>ROUND(I170*H170,2)</f>
        <v>0</v>
      </c>
      <c r="K170" s="165" t="s">
        <v>1</v>
      </c>
      <c r="L170" s="34"/>
      <c r="M170" s="170" t="s">
        <v>1</v>
      </c>
      <c r="N170" s="171" t="s">
        <v>38</v>
      </c>
      <c r="O170" s="59"/>
      <c r="P170" s="172">
        <f>O170*H170</f>
        <v>0</v>
      </c>
      <c r="Q170" s="172">
        <v>0</v>
      </c>
      <c r="R170" s="172">
        <f>Q170*H170</f>
        <v>0</v>
      </c>
      <c r="S170" s="172">
        <v>0</v>
      </c>
      <c r="T170" s="173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4" t="s">
        <v>173</v>
      </c>
      <c r="AT170" s="174" t="s">
        <v>168</v>
      </c>
      <c r="AU170" s="174" t="s">
        <v>83</v>
      </c>
      <c r="AY170" s="18" t="s">
        <v>166</v>
      </c>
      <c r="BE170" s="175">
        <f>IF(N170="základní",J170,0)</f>
        <v>0</v>
      </c>
      <c r="BF170" s="175">
        <f>IF(N170="snížená",J170,0)</f>
        <v>0</v>
      </c>
      <c r="BG170" s="175">
        <f>IF(N170="zákl. přenesená",J170,0)</f>
        <v>0</v>
      </c>
      <c r="BH170" s="175">
        <f>IF(N170="sníž. přenesená",J170,0)</f>
        <v>0</v>
      </c>
      <c r="BI170" s="175">
        <f>IF(N170="nulová",J170,0)</f>
        <v>0</v>
      </c>
      <c r="BJ170" s="18" t="s">
        <v>81</v>
      </c>
      <c r="BK170" s="175">
        <f>ROUND(I170*H170,2)</f>
        <v>0</v>
      </c>
      <c r="BL170" s="18" t="s">
        <v>173</v>
      </c>
      <c r="BM170" s="174" t="s">
        <v>1231</v>
      </c>
    </row>
    <row r="171" spans="1:65" s="13" customFormat="1" ht="11.25">
      <c r="B171" s="176"/>
      <c r="D171" s="177" t="s">
        <v>175</v>
      </c>
      <c r="E171" s="178" t="s">
        <v>1</v>
      </c>
      <c r="F171" s="179" t="s">
        <v>1232</v>
      </c>
      <c r="H171" s="180">
        <v>3.32</v>
      </c>
      <c r="I171" s="181"/>
      <c r="L171" s="176"/>
      <c r="M171" s="182"/>
      <c r="N171" s="183"/>
      <c r="O171" s="183"/>
      <c r="P171" s="183"/>
      <c r="Q171" s="183"/>
      <c r="R171" s="183"/>
      <c r="S171" s="183"/>
      <c r="T171" s="184"/>
      <c r="AT171" s="178" t="s">
        <v>175</v>
      </c>
      <c r="AU171" s="178" t="s">
        <v>83</v>
      </c>
      <c r="AV171" s="13" t="s">
        <v>83</v>
      </c>
      <c r="AW171" s="13" t="s">
        <v>30</v>
      </c>
      <c r="AX171" s="13" t="s">
        <v>81</v>
      </c>
      <c r="AY171" s="178" t="s">
        <v>166</v>
      </c>
    </row>
    <row r="172" spans="1:65" s="2" customFormat="1" ht="21.75" customHeight="1">
      <c r="A172" s="33"/>
      <c r="B172" s="162"/>
      <c r="C172" s="163" t="s">
        <v>257</v>
      </c>
      <c r="D172" s="163" t="s">
        <v>168</v>
      </c>
      <c r="E172" s="164" t="s">
        <v>250</v>
      </c>
      <c r="F172" s="165" t="s">
        <v>251</v>
      </c>
      <c r="G172" s="166" t="s">
        <v>252</v>
      </c>
      <c r="H172" s="167">
        <v>244.703</v>
      </c>
      <c r="I172" s="168"/>
      <c r="J172" s="169">
        <f>ROUND(I172*H172,2)</f>
        <v>0</v>
      </c>
      <c r="K172" s="165" t="s">
        <v>945</v>
      </c>
      <c r="L172" s="34"/>
      <c r="M172" s="170" t="s">
        <v>1</v>
      </c>
      <c r="N172" s="171" t="s">
        <v>38</v>
      </c>
      <c r="O172" s="59"/>
      <c r="P172" s="172">
        <f>O172*H172</f>
        <v>0</v>
      </c>
      <c r="Q172" s="172">
        <v>0</v>
      </c>
      <c r="R172" s="172">
        <f>Q172*H172</f>
        <v>0</v>
      </c>
      <c r="S172" s="172">
        <v>0</v>
      </c>
      <c r="T172" s="173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4" t="s">
        <v>173</v>
      </c>
      <c r="AT172" s="174" t="s">
        <v>168</v>
      </c>
      <c r="AU172" s="174" t="s">
        <v>83</v>
      </c>
      <c r="AY172" s="18" t="s">
        <v>166</v>
      </c>
      <c r="BE172" s="175">
        <f>IF(N172="základní",J172,0)</f>
        <v>0</v>
      </c>
      <c r="BF172" s="175">
        <f>IF(N172="snížená",J172,0)</f>
        <v>0</v>
      </c>
      <c r="BG172" s="175">
        <f>IF(N172="zákl. přenesená",J172,0)</f>
        <v>0</v>
      </c>
      <c r="BH172" s="175">
        <f>IF(N172="sníž. přenesená",J172,0)</f>
        <v>0</v>
      </c>
      <c r="BI172" s="175">
        <f>IF(N172="nulová",J172,0)</f>
        <v>0</v>
      </c>
      <c r="BJ172" s="18" t="s">
        <v>81</v>
      </c>
      <c r="BK172" s="175">
        <f>ROUND(I172*H172,2)</f>
        <v>0</v>
      </c>
      <c r="BL172" s="18" t="s">
        <v>173</v>
      </c>
      <c r="BM172" s="174" t="s">
        <v>1233</v>
      </c>
    </row>
    <row r="173" spans="1:65" s="16" customFormat="1" ht="11.25">
      <c r="B173" s="201"/>
      <c r="D173" s="177" t="s">
        <v>175</v>
      </c>
      <c r="E173" s="202" t="s">
        <v>1</v>
      </c>
      <c r="F173" s="203" t="s">
        <v>1234</v>
      </c>
      <c r="H173" s="202" t="s">
        <v>1</v>
      </c>
      <c r="I173" s="204"/>
      <c r="L173" s="201"/>
      <c r="M173" s="205"/>
      <c r="N173" s="206"/>
      <c r="O173" s="206"/>
      <c r="P173" s="206"/>
      <c r="Q173" s="206"/>
      <c r="R173" s="206"/>
      <c r="S173" s="206"/>
      <c r="T173" s="207"/>
      <c r="AT173" s="202" t="s">
        <v>175</v>
      </c>
      <c r="AU173" s="202" t="s">
        <v>83</v>
      </c>
      <c r="AV173" s="16" t="s">
        <v>81</v>
      </c>
      <c r="AW173" s="16" t="s">
        <v>30</v>
      </c>
      <c r="AX173" s="16" t="s">
        <v>73</v>
      </c>
      <c r="AY173" s="202" t="s">
        <v>166</v>
      </c>
    </row>
    <row r="174" spans="1:65" s="13" customFormat="1" ht="11.25">
      <c r="B174" s="176"/>
      <c r="D174" s="177" t="s">
        <v>175</v>
      </c>
      <c r="E174" s="178" t="s">
        <v>1</v>
      </c>
      <c r="F174" s="179" t="s">
        <v>1144</v>
      </c>
      <c r="H174" s="180">
        <v>197.702</v>
      </c>
      <c r="I174" s="181"/>
      <c r="L174" s="176"/>
      <c r="M174" s="182"/>
      <c r="N174" s="183"/>
      <c r="O174" s="183"/>
      <c r="P174" s="183"/>
      <c r="Q174" s="183"/>
      <c r="R174" s="183"/>
      <c r="S174" s="183"/>
      <c r="T174" s="184"/>
      <c r="AT174" s="178" t="s">
        <v>175</v>
      </c>
      <c r="AU174" s="178" t="s">
        <v>83</v>
      </c>
      <c r="AV174" s="13" t="s">
        <v>83</v>
      </c>
      <c r="AW174" s="13" t="s">
        <v>30</v>
      </c>
      <c r="AX174" s="13" t="s">
        <v>73</v>
      </c>
      <c r="AY174" s="178" t="s">
        <v>166</v>
      </c>
    </row>
    <row r="175" spans="1:65" s="13" customFormat="1" ht="11.25">
      <c r="B175" s="176"/>
      <c r="D175" s="177" t="s">
        <v>175</v>
      </c>
      <c r="E175" s="178" t="s">
        <v>1</v>
      </c>
      <c r="F175" s="179" t="s">
        <v>1146</v>
      </c>
      <c r="H175" s="180">
        <v>37.341000000000001</v>
      </c>
      <c r="I175" s="181"/>
      <c r="L175" s="176"/>
      <c r="M175" s="182"/>
      <c r="N175" s="183"/>
      <c r="O175" s="183"/>
      <c r="P175" s="183"/>
      <c r="Q175" s="183"/>
      <c r="R175" s="183"/>
      <c r="S175" s="183"/>
      <c r="T175" s="184"/>
      <c r="AT175" s="178" t="s">
        <v>175</v>
      </c>
      <c r="AU175" s="178" t="s">
        <v>83</v>
      </c>
      <c r="AV175" s="13" t="s">
        <v>83</v>
      </c>
      <c r="AW175" s="13" t="s">
        <v>30</v>
      </c>
      <c r="AX175" s="13" t="s">
        <v>73</v>
      </c>
      <c r="AY175" s="178" t="s">
        <v>166</v>
      </c>
    </row>
    <row r="176" spans="1:65" s="13" customFormat="1" ht="11.25">
      <c r="B176" s="176"/>
      <c r="D176" s="177" t="s">
        <v>175</v>
      </c>
      <c r="E176" s="178" t="s">
        <v>1</v>
      </c>
      <c r="F176" s="179" t="s">
        <v>1170</v>
      </c>
      <c r="H176" s="180">
        <v>9.66</v>
      </c>
      <c r="I176" s="181"/>
      <c r="L176" s="176"/>
      <c r="M176" s="182"/>
      <c r="N176" s="183"/>
      <c r="O176" s="183"/>
      <c r="P176" s="183"/>
      <c r="Q176" s="183"/>
      <c r="R176" s="183"/>
      <c r="S176" s="183"/>
      <c r="T176" s="184"/>
      <c r="AT176" s="178" t="s">
        <v>175</v>
      </c>
      <c r="AU176" s="178" t="s">
        <v>83</v>
      </c>
      <c r="AV176" s="13" t="s">
        <v>83</v>
      </c>
      <c r="AW176" s="13" t="s">
        <v>30</v>
      </c>
      <c r="AX176" s="13" t="s">
        <v>73</v>
      </c>
      <c r="AY176" s="178" t="s">
        <v>166</v>
      </c>
    </row>
    <row r="177" spans="1:65" s="14" customFormat="1" ht="11.25">
      <c r="B177" s="185"/>
      <c r="D177" s="177" t="s">
        <v>175</v>
      </c>
      <c r="E177" s="186" t="s">
        <v>1</v>
      </c>
      <c r="F177" s="187" t="s">
        <v>176</v>
      </c>
      <c r="H177" s="188">
        <v>244.703</v>
      </c>
      <c r="I177" s="189"/>
      <c r="L177" s="185"/>
      <c r="M177" s="190"/>
      <c r="N177" s="191"/>
      <c r="O177" s="191"/>
      <c r="P177" s="191"/>
      <c r="Q177" s="191"/>
      <c r="R177" s="191"/>
      <c r="S177" s="191"/>
      <c r="T177" s="192"/>
      <c r="AT177" s="186" t="s">
        <v>175</v>
      </c>
      <c r="AU177" s="186" t="s">
        <v>83</v>
      </c>
      <c r="AV177" s="14" t="s">
        <v>173</v>
      </c>
      <c r="AW177" s="14" t="s">
        <v>30</v>
      </c>
      <c r="AX177" s="14" t="s">
        <v>81</v>
      </c>
      <c r="AY177" s="186" t="s">
        <v>166</v>
      </c>
    </row>
    <row r="178" spans="1:65" s="2" customFormat="1" ht="21.75" customHeight="1">
      <c r="A178" s="33"/>
      <c r="B178" s="162"/>
      <c r="C178" s="163" t="s">
        <v>274</v>
      </c>
      <c r="D178" s="163" t="s">
        <v>168</v>
      </c>
      <c r="E178" s="164" t="s">
        <v>258</v>
      </c>
      <c r="F178" s="165" t="s">
        <v>259</v>
      </c>
      <c r="G178" s="166" t="s">
        <v>252</v>
      </c>
      <c r="H178" s="167">
        <v>33.606999999999999</v>
      </c>
      <c r="I178" s="168"/>
      <c r="J178" s="169">
        <f>ROUND(I178*H178,2)</f>
        <v>0</v>
      </c>
      <c r="K178" s="165" t="s">
        <v>172</v>
      </c>
      <c r="L178" s="34"/>
      <c r="M178" s="170" t="s">
        <v>1</v>
      </c>
      <c r="N178" s="171" t="s">
        <v>38</v>
      </c>
      <c r="O178" s="59"/>
      <c r="P178" s="172">
        <f>O178*H178</f>
        <v>0</v>
      </c>
      <c r="Q178" s="172">
        <v>0</v>
      </c>
      <c r="R178" s="172">
        <f>Q178*H178</f>
        <v>0</v>
      </c>
      <c r="S178" s="172">
        <v>0</v>
      </c>
      <c r="T178" s="173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4" t="s">
        <v>173</v>
      </c>
      <c r="AT178" s="174" t="s">
        <v>168</v>
      </c>
      <c r="AU178" s="174" t="s">
        <v>83</v>
      </c>
      <c r="AY178" s="18" t="s">
        <v>166</v>
      </c>
      <c r="BE178" s="175">
        <f>IF(N178="základní",J178,0)</f>
        <v>0</v>
      </c>
      <c r="BF178" s="175">
        <f>IF(N178="snížená",J178,0)</f>
        <v>0</v>
      </c>
      <c r="BG178" s="175">
        <f>IF(N178="zákl. přenesená",J178,0)</f>
        <v>0</v>
      </c>
      <c r="BH178" s="175">
        <f>IF(N178="sníž. přenesená",J178,0)</f>
        <v>0</v>
      </c>
      <c r="BI178" s="175">
        <f>IF(N178="nulová",J178,0)</f>
        <v>0</v>
      </c>
      <c r="BJ178" s="18" t="s">
        <v>81</v>
      </c>
      <c r="BK178" s="175">
        <f>ROUND(I178*H178,2)</f>
        <v>0</v>
      </c>
      <c r="BL178" s="18" t="s">
        <v>173</v>
      </c>
      <c r="BM178" s="174" t="s">
        <v>1235</v>
      </c>
    </row>
    <row r="179" spans="1:65" s="13" customFormat="1" ht="22.5">
      <c r="B179" s="176"/>
      <c r="D179" s="177" t="s">
        <v>175</v>
      </c>
      <c r="E179" s="178" t="s">
        <v>1</v>
      </c>
      <c r="F179" s="179" t="s">
        <v>1236</v>
      </c>
      <c r="H179" s="180">
        <v>26.88</v>
      </c>
      <c r="I179" s="181"/>
      <c r="L179" s="176"/>
      <c r="M179" s="182"/>
      <c r="N179" s="183"/>
      <c r="O179" s="183"/>
      <c r="P179" s="183"/>
      <c r="Q179" s="183"/>
      <c r="R179" s="183"/>
      <c r="S179" s="183"/>
      <c r="T179" s="184"/>
      <c r="AT179" s="178" t="s">
        <v>175</v>
      </c>
      <c r="AU179" s="178" t="s">
        <v>83</v>
      </c>
      <c r="AV179" s="13" t="s">
        <v>83</v>
      </c>
      <c r="AW179" s="13" t="s">
        <v>30</v>
      </c>
      <c r="AX179" s="13" t="s">
        <v>73</v>
      </c>
      <c r="AY179" s="178" t="s">
        <v>166</v>
      </c>
    </row>
    <row r="180" spans="1:65" s="13" customFormat="1" ht="11.25">
      <c r="B180" s="176"/>
      <c r="D180" s="177" t="s">
        <v>175</v>
      </c>
      <c r="E180" s="178" t="s">
        <v>1</v>
      </c>
      <c r="F180" s="179" t="s">
        <v>1237</v>
      </c>
      <c r="H180" s="180">
        <v>16.5</v>
      </c>
      <c r="I180" s="181"/>
      <c r="L180" s="176"/>
      <c r="M180" s="182"/>
      <c r="N180" s="183"/>
      <c r="O180" s="183"/>
      <c r="P180" s="183"/>
      <c r="Q180" s="183"/>
      <c r="R180" s="183"/>
      <c r="S180" s="183"/>
      <c r="T180" s="184"/>
      <c r="AT180" s="178" t="s">
        <v>175</v>
      </c>
      <c r="AU180" s="178" t="s">
        <v>83</v>
      </c>
      <c r="AV180" s="13" t="s">
        <v>83</v>
      </c>
      <c r="AW180" s="13" t="s">
        <v>30</v>
      </c>
      <c r="AX180" s="13" t="s">
        <v>73</v>
      </c>
      <c r="AY180" s="178" t="s">
        <v>166</v>
      </c>
    </row>
    <row r="181" spans="1:65" s="13" customFormat="1" ht="11.25">
      <c r="B181" s="176"/>
      <c r="D181" s="177" t="s">
        <v>175</v>
      </c>
      <c r="E181" s="178" t="s">
        <v>1</v>
      </c>
      <c r="F181" s="179" t="s">
        <v>1238</v>
      </c>
      <c r="H181" s="180">
        <v>0.45</v>
      </c>
      <c r="I181" s="181"/>
      <c r="L181" s="176"/>
      <c r="M181" s="182"/>
      <c r="N181" s="183"/>
      <c r="O181" s="183"/>
      <c r="P181" s="183"/>
      <c r="Q181" s="183"/>
      <c r="R181" s="183"/>
      <c r="S181" s="183"/>
      <c r="T181" s="184"/>
      <c r="AT181" s="178" t="s">
        <v>175</v>
      </c>
      <c r="AU181" s="178" t="s">
        <v>83</v>
      </c>
      <c r="AV181" s="13" t="s">
        <v>83</v>
      </c>
      <c r="AW181" s="13" t="s">
        <v>30</v>
      </c>
      <c r="AX181" s="13" t="s">
        <v>73</v>
      </c>
      <c r="AY181" s="178" t="s">
        <v>166</v>
      </c>
    </row>
    <row r="182" spans="1:65" s="16" customFormat="1" ht="11.25">
      <c r="B182" s="201"/>
      <c r="D182" s="177" t="s">
        <v>175</v>
      </c>
      <c r="E182" s="202" t="s">
        <v>1</v>
      </c>
      <c r="F182" s="203" t="s">
        <v>266</v>
      </c>
      <c r="H182" s="202" t="s">
        <v>1</v>
      </c>
      <c r="I182" s="204"/>
      <c r="L182" s="201"/>
      <c r="M182" s="205"/>
      <c r="N182" s="206"/>
      <c r="O182" s="206"/>
      <c r="P182" s="206"/>
      <c r="Q182" s="206"/>
      <c r="R182" s="206"/>
      <c r="S182" s="206"/>
      <c r="T182" s="207"/>
      <c r="AT182" s="202" t="s">
        <v>175</v>
      </c>
      <c r="AU182" s="202" t="s">
        <v>83</v>
      </c>
      <c r="AV182" s="16" t="s">
        <v>81</v>
      </c>
      <c r="AW182" s="16" t="s">
        <v>30</v>
      </c>
      <c r="AX182" s="16" t="s">
        <v>73</v>
      </c>
      <c r="AY182" s="202" t="s">
        <v>166</v>
      </c>
    </row>
    <row r="183" spans="1:65" s="13" customFormat="1" ht="22.5">
      <c r="B183" s="176"/>
      <c r="D183" s="177" t="s">
        <v>175</v>
      </c>
      <c r="E183" s="178" t="s">
        <v>1</v>
      </c>
      <c r="F183" s="179" t="s">
        <v>1239</v>
      </c>
      <c r="H183" s="180">
        <v>-0.72</v>
      </c>
      <c r="I183" s="181"/>
      <c r="L183" s="176"/>
      <c r="M183" s="182"/>
      <c r="N183" s="183"/>
      <c r="O183" s="183"/>
      <c r="P183" s="183"/>
      <c r="Q183" s="183"/>
      <c r="R183" s="183"/>
      <c r="S183" s="183"/>
      <c r="T183" s="184"/>
      <c r="AT183" s="178" t="s">
        <v>175</v>
      </c>
      <c r="AU183" s="178" t="s">
        <v>83</v>
      </c>
      <c r="AV183" s="13" t="s">
        <v>83</v>
      </c>
      <c r="AW183" s="13" t="s">
        <v>30</v>
      </c>
      <c r="AX183" s="13" t="s">
        <v>73</v>
      </c>
      <c r="AY183" s="178" t="s">
        <v>166</v>
      </c>
    </row>
    <row r="184" spans="1:65" s="13" customFormat="1" ht="22.5">
      <c r="B184" s="176"/>
      <c r="D184" s="177" t="s">
        <v>175</v>
      </c>
      <c r="E184" s="178" t="s">
        <v>1</v>
      </c>
      <c r="F184" s="179" t="s">
        <v>1240</v>
      </c>
      <c r="H184" s="180">
        <v>-0.94099999999999995</v>
      </c>
      <c r="I184" s="181"/>
      <c r="L184" s="176"/>
      <c r="M184" s="182"/>
      <c r="N184" s="183"/>
      <c r="O184" s="183"/>
      <c r="P184" s="183"/>
      <c r="Q184" s="183"/>
      <c r="R184" s="183"/>
      <c r="S184" s="183"/>
      <c r="T184" s="184"/>
      <c r="AT184" s="178" t="s">
        <v>175</v>
      </c>
      <c r="AU184" s="178" t="s">
        <v>83</v>
      </c>
      <c r="AV184" s="13" t="s">
        <v>83</v>
      </c>
      <c r="AW184" s="13" t="s">
        <v>30</v>
      </c>
      <c r="AX184" s="13" t="s">
        <v>73</v>
      </c>
      <c r="AY184" s="178" t="s">
        <v>166</v>
      </c>
    </row>
    <row r="185" spans="1:65" s="13" customFormat="1" ht="22.5">
      <c r="B185" s="176"/>
      <c r="D185" s="177" t="s">
        <v>175</v>
      </c>
      <c r="E185" s="178" t="s">
        <v>1</v>
      </c>
      <c r="F185" s="179" t="s">
        <v>1241</v>
      </c>
      <c r="H185" s="180">
        <v>-3.456</v>
      </c>
      <c r="I185" s="181"/>
      <c r="L185" s="176"/>
      <c r="M185" s="182"/>
      <c r="N185" s="183"/>
      <c r="O185" s="183"/>
      <c r="P185" s="183"/>
      <c r="Q185" s="183"/>
      <c r="R185" s="183"/>
      <c r="S185" s="183"/>
      <c r="T185" s="184"/>
      <c r="AT185" s="178" t="s">
        <v>175</v>
      </c>
      <c r="AU185" s="178" t="s">
        <v>83</v>
      </c>
      <c r="AV185" s="13" t="s">
        <v>83</v>
      </c>
      <c r="AW185" s="13" t="s">
        <v>30</v>
      </c>
      <c r="AX185" s="13" t="s">
        <v>73</v>
      </c>
      <c r="AY185" s="178" t="s">
        <v>166</v>
      </c>
    </row>
    <row r="186" spans="1:65" s="13" customFormat="1" ht="22.5">
      <c r="B186" s="176"/>
      <c r="D186" s="177" t="s">
        <v>175</v>
      </c>
      <c r="E186" s="178" t="s">
        <v>1</v>
      </c>
      <c r="F186" s="179" t="s">
        <v>1242</v>
      </c>
      <c r="H186" s="180">
        <v>-0.48</v>
      </c>
      <c r="I186" s="181"/>
      <c r="L186" s="176"/>
      <c r="M186" s="182"/>
      <c r="N186" s="183"/>
      <c r="O186" s="183"/>
      <c r="P186" s="183"/>
      <c r="Q186" s="183"/>
      <c r="R186" s="183"/>
      <c r="S186" s="183"/>
      <c r="T186" s="184"/>
      <c r="AT186" s="178" t="s">
        <v>175</v>
      </c>
      <c r="AU186" s="178" t="s">
        <v>83</v>
      </c>
      <c r="AV186" s="13" t="s">
        <v>83</v>
      </c>
      <c r="AW186" s="13" t="s">
        <v>30</v>
      </c>
      <c r="AX186" s="13" t="s">
        <v>73</v>
      </c>
      <c r="AY186" s="178" t="s">
        <v>166</v>
      </c>
    </row>
    <row r="187" spans="1:65" s="13" customFormat="1" ht="22.5">
      <c r="B187" s="176"/>
      <c r="D187" s="177" t="s">
        <v>175</v>
      </c>
      <c r="E187" s="178" t="s">
        <v>1</v>
      </c>
      <c r="F187" s="179" t="s">
        <v>1243</v>
      </c>
      <c r="H187" s="180">
        <v>-0.67200000000000004</v>
      </c>
      <c r="I187" s="181"/>
      <c r="L187" s="176"/>
      <c r="M187" s="182"/>
      <c r="N187" s="183"/>
      <c r="O187" s="183"/>
      <c r="P187" s="183"/>
      <c r="Q187" s="183"/>
      <c r="R187" s="183"/>
      <c r="S187" s="183"/>
      <c r="T187" s="184"/>
      <c r="AT187" s="178" t="s">
        <v>175</v>
      </c>
      <c r="AU187" s="178" t="s">
        <v>83</v>
      </c>
      <c r="AV187" s="13" t="s">
        <v>83</v>
      </c>
      <c r="AW187" s="13" t="s">
        <v>30</v>
      </c>
      <c r="AX187" s="13" t="s">
        <v>73</v>
      </c>
      <c r="AY187" s="178" t="s">
        <v>166</v>
      </c>
    </row>
    <row r="188" spans="1:65" s="13" customFormat="1" ht="11.25">
      <c r="B188" s="176"/>
      <c r="D188" s="177" t="s">
        <v>175</v>
      </c>
      <c r="E188" s="178" t="s">
        <v>1</v>
      </c>
      <c r="F188" s="179" t="s">
        <v>1244</v>
      </c>
      <c r="H188" s="180">
        <v>-0.15</v>
      </c>
      <c r="I188" s="181"/>
      <c r="L188" s="176"/>
      <c r="M188" s="182"/>
      <c r="N188" s="183"/>
      <c r="O188" s="183"/>
      <c r="P188" s="183"/>
      <c r="Q188" s="183"/>
      <c r="R188" s="183"/>
      <c r="S188" s="183"/>
      <c r="T188" s="184"/>
      <c r="AT188" s="178" t="s">
        <v>175</v>
      </c>
      <c r="AU188" s="178" t="s">
        <v>83</v>
      </c>
      <c r="AV188" s="13" t="s">
        <v>83</v>
      </c>
      <c r="AW188" s="13" t="s">
        <v>30</v>
      </c>
      <c r="AX188" s="13" t="s">
        <v>73</v>
      </c>
      <c r="AY188" s="178" t="s">
        <v>166</v>
      </c>
    </row>
    <row r="189" spans="1:65" s="13" customFormat="1" ht="11.25">
      <c r="B189" s="176"/>
      <c r="D189" s="177" t="s">
        <v>175</v>
      </c>
      <c r="E189" s="178" t="s">
        <v>1</v>
      </c>
      <c r="F189" s="179" t="s">
        <v>1245</v>
      </c>
      <c r="H189" s="180">
        <v>-7.0000000000000007E-2</v>
      </c>
      <c r="I189" s="181"/>
      <c r="L189" s="176"/>
      <c r="M189" s="182"/>
      <c r="N189" s="183"/>
      <c r="O189" s="183"/>
      <c r="P189" s="183"/>
      <c r="Q189" s="183"/>
      <c r="R189" s="183"/>
      <c r="S189" s="183"/>
      <c r="T189" s="184"/>
      <c r="AT189" s="178" t="s">
        <v>175</v>
      </c>
      <c r="AU189" s="178" t="s">
        <v>83</v>
      </c>
      <c r="AV189" s="13" t="s">
        <v>83</v>
      </c>
      <c r="AW189" s="13" t="s">
        <v>30</v>
      </c>
      <c r="AX189" s="13" t="s">
        <v>73</v>
      </c>
      <c r="AY189" s="178" t="s">
        <v>166</v>
      </c>
    </row>
    <row r="190" spans="1:65" s="15" customFormat="1" ht="11.25">
      <c r="B190" s="193"/>
      <c r="D190" s="177" t="s">
        <v>175</v>
      </c>
      <c r="E190" s="194" t="s">
        <v>1146</v>
      </c>
      <c r="F190" s="195" t="s">
        <v>182</v>
      </c>
      <c r="H190" s="196">
        <v>37.341000000000001</v>
      </c>
      <c r="I190" s="197"/>
      <c r="L190" s="193"/>
      <c r="M190" s="198"/>
      <c r="N190" s="199"/>
      <c r="O190" s="199"/>
      <c r="P190" s="199"/>
      <c r="Q190" s="199"/>
      <c r="R190" s="199"/>
      <c r="S190" s="199"/>
      <c r="T190" s="200"/>
      <c r="AT190" s="194" t="s">
        <v>175</v>
      </c>
      <c r="AU190" s="194" t="s">
        <v>83</v>
      </c>
      <c r="AV190" s="15" t="s">
        <v>183</v>
      </c>
      <c r="AW190" s="15" t="s">
        <v>30</v>
      </c>
      <c r="AX190" s="15" t="s">
        <v>73</v>
      </c>
      <c r="AY190" s="194" t="s">
        <v>166</v>
      </c>
    </row>
    <row r="191" spans="1:65" s="13" customFormat="1" ht="11.25">
      <c r="B191" s="176"/>
      <c r="D191" s="177" t="s">
        <v>175</v>
      </c>
      <c r="E191" s="178" t="s">
        <v>1</v>
      </c>
      <c r="F191" s="179" t="s">
        <v>1246</v>
      </c>
      <c r="H191" s="180">
        <v>-3.734</v>
      </c>
      <c r="I191" s="181"/>
      <c r="L191" s="176"/>
      <c r="M191" s="182"/>
      <c r="N191" s="183"/>
      <c r="O191" s="183"/>
      <c r="P191" s="183"/>
      <c r="Q191" s="183"/>
      <c r="R191" s="183"/>
      <c r="S191" s="183"/>
      <c r="T191" s="184"/>
      <c r="AT191" s="178" t="s">
        <v>175</v>
      </c>
      <c r="AU191" s="178" t="s">
        <v>83</v>
      </c>
      <c r="AV191" s="13" t="s">
        <v>83</v>
      </c>
      <c r="AW191" s="13" t="s">
        <v>30</v>
      </c>
      <c r="AX191" s="13" t="s">
        <v>73</v>
      </c>
      <c r="AY191" s="178" t="s">
        <v>166</v>
      </c>
    </row>
    <row r="192" spans="1:65" s="14" customFormat="1" ht="11.25">
      <c r="B192" s="185"/>
      <c r="D192" s="177" t="s">
        <v>175</v>
      </c>
      <c r="E192" s="186" t="s">
        <v>1</v>
      </c>
      <c r="F192" s="187" t="s">
        <v>176</v>
      </c>
      <c r="H192" s="188">
        <v>33.606999999999999</v>
      </c>
      <c r="I192" s="189"/>
      <c r="L192" s="185"/>
      <c r="M192" s="190"/>
      <c r="N192" s="191"/>
      <c r="O192" s="191"/>
      <c r="P192" s="191"/>
      <c r="Q192" s="191"/>
      <c r="R192" s="191"/>
      <c r="S192" s="191"/>
      <c r="T192" s="192"/>
      <c r="AT192" s="186" t="s">
        <v>175</v>
      </c>
      <c r="AU192" s="186" t="s">
        <v>83</v>
      </c>
      <c r="AV192" s="14" t="s">
        <v>173</v>
      </c>
      <c r="AW192" s="14" t="s">
        <v>30</v>
      </c>
      <c r="AX192" s="14" t="s">
        <v>81</v>
      </c>
      <c r="AY192" s="186" t="s">
        <v>166</v>
      </c>
    </row>
    <row r="193" spans="1:65" s="2" customFormat="1" ht="21.75" customHeight="1">
      <c r="A193" s="33"/>
      <c r="B193" s="162"/>
      <c r="C193" s="163" t="s">
        <v>8</v>
      </c>
      <c r="D193" s="163" t="s">
        <v>168</v>
      </c>
      <c r="E193" s="164" t="s">
        <v>275</v>
      </c>
      <c r="F193" s="165" t="s">
        <v>276</v>
      </c>
      <c r="G193" s="166" t="s">
        <v>252</v>
      </c>
      <c r="H193" s="167">
        <v>3.734</v>
      </c>
      <c r="I193" s="168"/>
      <c r="J193" s="169">
        <f>ROUND(I193*H193,2)</f>
        <v>0</v>
      </c>
      <c r="K193" s="165" t="s">
        <v>172</v>
      </c>
      <c r="L193" s="34"/>
      <c r="M193" s="170" t="s">
        <v>1</v>
      </c>
      <c r="N193" s="171" t="s">
        <v>38</v>
      </c>
      <c r="O193" s="59"/>
      <c r="P193" s="172">
        <f>O193*H193</f>
        <v>0</v>
      </c>
      <c r="Q193" s="172">
        <v>0</v>
      </c>
      <c r="R193" s="172">
        <f>Q193*H193</f>
        <v>0</v>
      </c>
      <c r="S193" s="172">
        <v>0</v>
      </c>
      <c r="T193" s="173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4" t="s">
        <v>173</v>
      </c>
      <c r="AT193" s="174" t="s">
        <v>168</v>
      </c>
      <c r="AU193" s="174" t="s">
        <v>83</v>
      </c>
      <c r="AY193" s="18" t="s">
        <v>166</v>
      </c>
      <c r="BE193" s="175">
        <f>IF(N193="základní",J193,0)</f>
        <v>0</v>
      </c>
      <c r="BF193" s="175">
        <f>IF(N193="snížená",J193,0)</f>
        <v>0</v>
      </c>
      <c r="BG193" s="175">
        <f>IF(N193="zákl. přenesená",J193,0)</f>
        <v>0</v>
      </c>
      <c r="BH193" s="175">
        <f>IF(N193="sníž. přenesená",J193,0)</f>
        <v>0</v>
      </c>
      <c r="BI193" s="175">
        <f>IF(N193="nulová",J193,0)</f>
        <v>0</v>
      </c>
      <c r="BJ193" s="18" t="s">
        <v>81</v>
      </c>
      <c r="BK193" s="175">
        <f>ROUND(I193*H193,2)</f>
        <v>0</v>
      </c>
      <c r="BL193" s="18" t="s">
        <v>173</v>
      </c>
      <c r="BM193" s="174" t="s">
        <v>1247</v>
      </c>
    </row>
    <row r="194" spans="1:65" s="13" customFormat="1" ht="11.25">
      <c r="B194" s="176"/>
      <c r="D194" s="177" t="s">
        <v>175</v>
      </c>
      <c r="E194" s="178" t="s">
        <v>1</v>
      </c>
      <c r="F194" s="179" t="s">
        <v>1248</v>
      </c>
      <c r="H194" s="180">
        <v>3.734</v>
      </c>
      <c r="I194" s="181"/>
      <c r="L194" s="176"/>
      <c r="M194" s="182"/>
      <c r="N194" s="183"/>
      <c r="O194" s="183"/>
      <c r="P194" s="183"/>
      <c r="Q194" s="183"/>
      <c r="R194" s="183"/>
      <c r="S194" s="183"/>
      <c r="T194" s="184"/>
      <c r="AT194" s="178" t="s">
        <v>175</v>
      </c>
      <c r="AU194" s="178" t="s">
        <v>83</v>
      </c>
      <c r="AV194" s="13" t="s">
        <v>83</v>
      </c>
      <c r="AW194" s="13" t="s">
        <v>30</v>
      </c>
      <c r="AX194" s="13" t="s">
        <v>81</v>
      </c>
      <c r="AY194" s="178" t="s">
        <v>166</v>
      </c>
    </row>
    <row r="195" spans="1:65" s="2" customFormat="1" ht="21.75" customHeight="1">
      <c r="A195" s="33"/>
      <c r="B195" s="162"/>
      <c r="C195" s="163" t="s">
        <v>298</v>
      </c>
      <c r="D195" s="163" t="s">
        <v>168</v>
      </c>
      <c r="E195" s="164" t="s">
        <v>279</v>
      </c>
      <c r="F195" s="165" t="s">
        <v>280</v>
      </c>
      <c r="G195" s="166" t="s">
        <v>252</v>
      </c>
      <c r="H195" s="167">
        <v>177.93199999999999</v>
      </c>
      <c r="I195" s="168"/>
      <c r="J195" s="169">
        <f>ROUND(I195*H195,2)</f>
        <v>0</v>
      </c>
      <c r="K195" s="165" t="s">
        <v>172</v>
      </c>
      <c r="L195" s="34"/>
      <c r="M195" s="170" t="s">
        <v>1</v>
      </c>
      <c r="N195" s="171" t="s">
        <v>38</v>
      </c>
      <c r="O195" s="59"/>
      <c r="P195" s="172">
        <f>O195*H195</f>
        <v>0</v>
      </c>
      <c r="Q195" s="172">
        <v>0</v>
      </c>
      <c r="R195" s="172">
        <f>Q195*H195</f>
        <v>0</v>
      </c>
      <c r="S195" s="172">
        <v>0</v>
      </c>
      <c r="T195" s="173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4" t="s">
        <v>173</v>
      </c>
      <c r="AT195" s="174" t="s">
        <v>168</v>
      </c>
      <c r="AU195" s="174" t="s">
        <v>83</v>
      </c>
      <c r="AY195" s="18" t="s">
        <v>166</v>
      </c>
      <c r="BE195" s="175">
        <f>IF(N195="základní",J195,0)</f>
        <v>0</v>
      </c>
      <c r="BF195" s="175">
        <f>IF(N195="snížená",J195,0)</f>
        <v>0</v>
      </c>
      <c r="BG195" s="175">
        <f>IF(N195="zákl. přenesená",J195,0)</f>
        <v>0</v>
      </c>
      <c r="BH195" s="175">
        <f>IF(N195="sníž. přenesená",J195,0)</f>
        <v>0</v>
      </c>
      <c r="BI195" s="175">
        <f>IF(N195="nulová",J195,0)</f>
        <v>0</v>
      </c>
      <c r="BJ195" s="18" t="s">
        <v>81</v>
      </c>
      <c r="BK195" s="175">
        <f>ROUND(I195*H195,2)</f>
        <v>0</v>
      </c>
      <c r="BL195" s="18" t="s">
        <v>173</v>
      </c>
      <c r="BM195" s="174" t="s">
        <v>1249</v>
      </c>
    </row>
    <row r="196" spans="1:65" s="13" customFormat="1" ht="11.25">
      <c r="B196" s="176"/>
      <c r="D196" s="177" t="s">
        <v>175</v>
      </c>
      <c r="E196" s="178" t="s">
        <v>1</v>
      </c>
      <c r="F196" s="179" t="s">
        <v>1250</v>
      </c>
      <c r="H196" s="180">
        <v>5.49</v>
      </c>
      <c r="I196" s="181"/>
      <c r="L196" s="176"/>
      <c r="M196" s="182"/>
      <c r="N196" s="183"/>
      <c r="O196" s="183"/>
      <c r="P196" s="183"/>
      <c r="Q196" s="183"/>
      <c r="R196" s="183"/>
      <c r="S196" s="183"/>
      <c r="T196" s="184"/>
      <c r="AT196" s="178" t="s">
        <v>175</v>
      </c>
      <c r="AU196" s="178" t="s">
        <v>83</v>
      </c>
      <c r="AV196" s="13" t="s">
        <v>83</v>
      </c>
      <c r="AW196" s="13" t="s">
        <v>30</v>
      </c>
      <c r="AX196" s="13" t="s">
        <v>73</v>
      </c>
      <c r="AY196" s="178" t="s">
        <v>166</v>
      </c>
    </row>
    <row r="197" spans="1:65" s="13" customFormat="1" ht="11.25">
      <c r="B197" s="176"/>
      <c r="D197" s="177" t="s">
        <v>175</v>
      </c>
      <c r="E197" s="178" t="s">
        <v>1</v>
      </c>
      <c r="F197" s="179" t="s">
        <v>1251</v>
      </c>
      <c r="H197" s="180">
        <v>5.49</v>
      </c>
      <c r="I197" s="181"/>
      <c r="L197" s="176"/>
      <c r="M197" s="182"/>
      <c r="N197" s="183"/>
      <c r="O197" s="183"/>
      <c r="P197" s="183"/>
      <c r="Q197" s="183"/>
      <c r="R197" s="183"/>
      <c r="S197" s="183"/>
      <c r="T197" s="184"/>
      <c r="AT197" s="178" t="s">
        <v>175</v>
      </c>
      <c r="AU197" s="178" t="s">
        <v>83</v>
      </c>
      <c r="AV197" s="13" t="s">
        <v>83</v>
      </c>
      <c r="AW197" s="13" t="s">
        <v>30</v>
      </c>
      <c r="AX197" s="13" t="s">
        <v>73</v>
      </c>
      <c r="AY197" s="178" t="s">
        <v>166</v>
      </c>
    </row>
    <row r="198" spans="1:65" s="13" customFormat="1" ht="11.25">
      <c r="B198" s="176"/>
      <c r="D198" s="177" t="s">
        <v>175</v>
      </c>
      <c r="E198" s="178" t="s">
        <v>1</v>
      </c>
      <c r="F198" s="179" t="s">
        <v>1252</v>
      </c>
      <c r="H198" s="180">
        <v>5.2320000000000002</v>
      </c>
      <c r="I198" s="181"/>
      <c r="L198" s="176"/>
      <c r="M198" s="182"/>
      <c r="N198" s="183"/>
      <c r="O198" s="183"/>
      <c r="P198" s="183"/>
      <c r="Q198" s="183"/>
      <c r="R198" s="183"/>
      <c r="S198" s="183"/>
      <c r="T198" s="184"/>
      <c r="AT198" s="178" t="s">
        <v>175</v>
      </c>
      <c r="AU198" s="178" t="s">
        <v>83</v>
      </c>
      <c r="AV198" s="13" t="s">
        <v>83</v>
      </c>
      <c r="AW198" s="13" t="s">
        <v>30</v>
      </c>
      <c r="AX198" s="13" t="s">
        <v>73</v>
      </c>
      <c r="AY198" s="178" t="s">
        <v>166</v>
      </c>
    </row>
    <row r="199" spans="1:65" s="13" customFormat="1" ht="11.25">
      <c r="B199" s="176"/>
      <c r="D199" s="177" t="s">
        <v>175</v>
      </c>
      <c r="E199" s="178" t="s">
        <v>1</v>
      </c>
      <c r="F199" s="179" t="s">
        <v>1253</v>
      </c>
      <c r="H199" s="180">
        <v>9.9600000000000009</v>
      </c>
      <c r="I199" s="181"/>
      <c r="L199" s="176"/>
      <c r="M199" s="182"/>
      <c r="N199" s="183"/>
      <c r="O199" s="183"/>
      <c r="P199" s="183"/>
      <c r="Q199" s="183"/>
      <c r="R199" s="183"/>
      <c r="S199" s="183"/>
      <c r="T199" s="184"/>
      <c r="AT199" s="178" t="s">
        <v>175</v>
      </c>
      <c r="AU199" s="178" t="s">
        <v>83</v>
      </c>
      <c r="AV199" s="13" t="s">
        <v>83</v>
      </c>
      <c r="AW199" s="13" t="s">
        <v>30</v>
      </c>
      <c r="AX199" s="13" t="s">
        <v>73</v>
      </c>
      <c r="AY199" s="178" t="s">
        <v>166</v>
      </c>
    </row>
    <row r="200" spans="1:65" s="13" customFormat="1" ht="11.25">
      <c r="B200" s="176"/>
      <c r="D200" s="177" t="s">
        <v>175</v>
      </c>
      <c r="E200" s="178" t="s">
        <v>1</v>
      </c>
      <c r="F200" s="179" t="s">
        <v>1254</v>
      </c>
      <c r="H200" s="180">
        <v>11.295999999999999</v>
      </c>
      <c r="I200" s="181"/>
      <c r="L200" s="176"/>
      <c r="M200" s="182"/>
      <c r="N200" s="183"/>
      <c r="O200" s="183"/>
      <c r="P200" s="183"/>
      <c r="Q200" s="183"/>
      <c r="R200" s="183"/>
      <c r="S200" s="183"/>
      <c r="T200" s="184"/>
      <c r="AT200" s="178" t="s">
        <v>175</v>
      </c>
      <c r="AU200" s="178" t="s">
        <v>83</v>
      </c>
      <c r="AV200" s="13" t="s">
        <v>83</v>
      </c>
      <c r="AW200" s="13" t="s">
        <v>30</v>
      </c>
      <c r="AX200" s="13" t="s">
        <v>73</v>
      </c>
      <c r="AY200" s="178" t="s">
        <v>166</v>
      </c>
    </row>
    <row r="201" spans="1:65" s="13" customFormat="1" ht="11.25">
      <c r="B201" s="176"/>
      <c r="D201" s="177" t="s">
        <v>175</v>
      </c>
      <c r="E201" s="178" t="s">
        <v>1</v>
      </c>
      <c r="F201" s="179" t="s">
        <v>1255</v>
      </c>
      <c r="H201" s="180">
        <v>6.5</v>
      </c>
      <c r="I201" s="181"/>
      <c r="L201" s="176"/>
      <c r="M201" s="182"/>
      <c r="N201" s="183"/>
      <c r="O201" s="183"/>
      <c r="P201" s="183"/>
      <c r="Q201" s="183"/>
      <c r="R201" s="183"/>
      <c r="S201" s="183"/>
      <c r="T201" s="184"/>
      <c r="AT201" s="178" t="s">
        <v>175</v>
      </c>
      <c r="AU201" s="178" t="s">
        <v>83</v>
      </c>
      <c r="AV201" s="13" t="s">
        <v>83</v>
      </c>
      <c r="AW201" s="13" t="s">
        <v>30</v>
      </c>
      <c r="AX201" s="13" t="s">
        <v>73</v>
      </c>
      <c r="AY201" s="178" t="s">
        <v>166</v>
      </c>
    </row>
    <row r="202" spans="1:65" s="13" customFormat="1" ht="11.25">
      <c r="B202" s="176"/>
      <c r="D202" s="177" t="s">
        <v>175</v>
      </c>
      <c r="E202" s="178" t="s">
        <v>1</v>
      </c>
      <c r="F202" s="179" t="s">
        <v>1256</v>
      </c>
      <c r="H202" s="180">
        <v>6.76</v>
      </c>
      <c r="I202" s="181"/>
      <c r="L202" s="176"/>
      <c r="M202" s="182"/>
      <c r="N202" s="183"/>
      <c r="O202" s="183"/>
      <c r="P202" s="183"/>
      <c r="Q202" s="183"/>
      <c r="R202" s="183"/>
      <c r="S202" s="183"/>
      <c r="T202" s="184"/>
      <c r="AT202" s="178" t="s">
        <v>175</v>
      </c>
      <c r="AU202" s="178" t="s">
        <v>83</v>
      </c>
      <c r="AV202" s="13" t="s">
        <v>83</v>
      </c>
      <c r="AW202" s="13" t="s">
        <v>30</v>
      </c>
      <c r="AX202" s="13" t="s">
        <v>73</v>
      </c>
      <c r="AY202" s="178" t="s">
        <v>166</v>
      </c>
    </row>
    <row r="203" spans="1:65" s="13" customFormat="1" ht="11.25">
      <c r="B203" s="176"/>
      <c r="D203" s="177" t="s">
        <v>175</v>
      </c>
      <c r="E203" s="178" t="s">
        <v>1</v>
      </c>
      <c r="F203" s="179" t="s">
        <v>1257</v>
      </c>
      <c r="H203" s="180">
        <v>6.78</v>
      </c>
      <c r="I203" s="181"/>
      <c r="L203" s="176"/>
      <c r="M203" s="182"/>
      <c r="N203" s="183"/>
      <c r="O203" s="183"/>
      <c r="P203" s="183"/>
      <c r="Q203" s="183"/>
      <c r="R203" s="183"/>
      <c r="S203" s="183"/>
      <c r="T203" s="184"/>
      <c r="AT203" s="178" t="s">
        <v>175</v>
      </c>
      <c r="AU203" s="178" t="s">
        <v>83</v>
      </c>
      <c r="AV203" s="13" t="s">
        <v>83</v>
      </c>
      <c r="AW203" s="13" t="s">
        <v>30</v>
      </c>
      <c r="AX203" s="13" t="s">
        <v>73</v>
      </c>
      <c r="AY203" s="178" t="s">
        <v>166</v>
      </c>
    </row>
    <row r="204" spans="1:65" s="13" customFormat="1" ht="11.25">
      <c r="B204" s="176"/>
      <c r="D204" s="177" t="s">
        <v>175</v>
      </c>
      <c r="E204" s="178" t="s">
        <v>1</v>
      </c>
      <c r="F204" s="179" t="s">
        <v>1258</v>
      </c>
      <c r="H204" s="180">
        <v>4.0599999999999996</v>
      </c>
      <c r="I204" s="181"/>
      <c r="L204" s="176"/>
      <c r="M204" s="182"/>
      <c r="N204" s="183"/>
      <c r="O204" s="183"/>
      <c r="P204" s="183"/>
      <c r="Q204" s="183"/>
      <c r="R204" s="183"/>
      <c r="S204" s="183"/>
      <c r="T204" s="184"/>
      <c r="AT204" s="178" t="s">
        <v>175</v>
      </c>
      <c r="AU204" s="178" t="s">
        <v>83</v>
      </c>
      <c r="AV204" s="13" t="s">
        <v>83</v>
      </c>
      <c r="AW204" s="13" t="s">
        <v>30</v>
      </c>
      <c r="AX204" s="13" t="s">
        <v>73</v>
      </c>
      <c r="AY204" s="178" t="s">
        <v>166</v>
      </c>
    </row>
    <row r="205" spans="1:65" s="13" customFormat="1" ht="11.25">
      <c r="B205" s="176"/>
      <c r="D205" s="177" t="s">
        <v>175</v>
      </c>
      <c r="E205" s="178" t="s">
        <v>1</v>
      </c>
      <c r="F205" s="179" t="s">
        <v>1259</v>
      </c>
      <c r="H205" s="180">
        <v>4.83</v>
      </c>
      <c r="I205" s="181"/>
      <c r="L205" s="176"/>
      <c r="M205" s="182"/>
      <c r="N205" s="183"/>
      <c r="O205" s="183"/>
      <c r="P205" s="183"/>
      <c r="Q205" s="183"/>
      <c r="R205" s="183"/>
      <c r="S205" s="183"/>
      <c r="T205" s="184"/>
      <c r="AT205" s="178" t="s">
        <v>175</v>
      </c>
      <c r="AU205" s="178" t="s">
        <v>83</v>
      </c>
      <c r="AV205" s="13" t="s">
        <v>83</v>
      </c>
      <c r="AW205" s="13" t="s">
        <v>30</v>
      </c>
      <c r="AX205" s="13" t="s">
        <v>73</v>
      </c>
      <c r="AY205" s="178" t="s">
        <v>166</v>
      </c>
    </row>
    <row r="206" spans="1:65" s="13" customFormat="1" ht="11.25">
      <c r="B206" s="176"/>
      <c r="D206" s="177" t="s">
        <v>175</v>
      </c>
      <c r="E206" s="178" t="s">
        <v>1</v>
      </c>
      <c r="F206" s="179" t="s">
        <v>1260</v>
      </c>
      <c r="H206" s="180">
        <v>4.6059999999999999</v>
      </c>
      <c r="I206" s="181"/>
      <c r="L206" s="176"/>
      <c r="M206" s="182"/>
      <c r="N206" s="183"/>
      <c r="O206" s="183"/>
      <c r="P206" s="183"/>
      <c r="Q206" s="183"/>
      <c r="R206" s="183"/>
      <c r="S206" s="183"/>
      <c r="T206" s="184"/>
      <c r="AT206" s="178" t="s">
        <v>175</v>
      </c>
      <c r="AU206" s="178" t="s">
        <v>83</v>
      </c>
      <c r="AV206" s="13" t="s">
        <v>83</v>
      </c>
      <c r="AW206" s="13" t="s">
        <v>30</v>
      </c>
      <c r="AX206" s="13" t="s">
        <v>73</v>
      </c>
      <c r="AY206" s="178" t="s">
        <v>166</v>
      </c>
    </row>
    <row r="207" spans="1:65" s="13" customFormat="1" ht="11.25">
      <c r="B207" s="176"/>
      <c r="D207" s="177" t="s">
        <v>175</v>
      </c>
      <c r="E207" s="178" t="s">
        <v>1</v>
      </c>
      <c r="F207" s="179" t="s">
        <v>1261</v>
      </c>
      <c r="H207" s="180">
        <v>4.774</v>
      </c>
      <c r="I207" s="181"/>
      <c r="L207" s="176"/>
      <c r="M207" s="182"/>
      <c r="N207" s="183"/>
      <c r="O207" s="183"/>
      <c r="P207" s="183"/>
      <c r="Q207" s="183"/>
      <c r="R207" s="183"/>
      <c r="S207" s="183"/>
      <c r="T207" s="184"/>
      <c r="AT207" s="178" t="s">
        <v>175</v>
      </c>
      <c r="AU207" s="178" t="s">
        <v>83</v>
      </c>
      <c r="AV207" s="13" t="s">
        <v>83</v>
      </c>
      <c r="AW207" s="13" t="s">
        <v>30</v>
      </c>
      <c r="AX207" s="13" t="s">
        <v>73</v>
      </c>
      <c r="AY207" s="178" t="s">
        <v>166</v>
      </c>
    </row>
    <row r="208" spans="1:65" s="13" customFormat="1" ht="11.25">
      <c r="B208" s="176"/>
      <c r="D208" s="177" t="s">
        <v>175</v>
      </c>
      <c r="E208" s="178" t="s">
        <v>1</v>
      </c>
      <c r="F208" s="179" t="s">
        <v>1262</v>
      </c>
      <c r="H208" s="180">
        <v>4.508</v>
      </c>
      <c r="I208" s="181"/>
      <c r="L208" s="176"/>
      <c r="M208" s="182"/>
      <c r="N208" s="183"/>
      <c r="O208" s="183"/>
      <c r="P208" s="183"/>
      <c r="Q208" s="183"/>
      <c r="R208" s="183"/>
      <c r="S208" s="183"/>
      <c r="T208" s="184"/>
      <c r="AT208" s="178" t="s">
        <v>175</v>
      </c>
      <c r="AU208" s="178" t="s">
        <v>83</v>
      </c>
      <c r="AV208" s="13" t="s">
        <v>83</v>
      </c>
      <c r="AW208" s="13" t="s">
        <v>30</v>
      </c>
      <c r="AX208" s="13" t="s">
        <v>73</v>
      </c>
      <c r="AY208" s="178" t="s">
        <v>166</v>
      </c>
    </row>
    <row r="209" spans="2:51" s="13" customFormat="1" ht="11.25">
      <c r="B209" s="176"/>
      <c r="D209" s="177" t="s">
        <v>175</v>
      </c>
      <c r="E209" s="178" t="s">
        <v>1</v>
      </c>
      <c r="F209" s="179" t="s">
        <v>1263</v>
      </c>
      <c r="H209" s="180">
        <v>4.8019999999999996</v>
      </c>
      <c r="I209" s="181"/>
      <c r="L209" s="176"/>
      <c r="M209" s="182"/>
      <c r="N209" s="183"/>
      <c r="O209" s="183"/>
      <c r="P209" s="183"/>
      <c r="Q209" s="183"/>
      <c r="R209" s="183"/>
      <c r="S209" s="183"/>
      <c r="T209" s="184"/>
      <c r="AT209" s="178" t="s">
        <v>175</v>
      </c>
      <c r="AU209" s="178" t="s">
        <v>83</v>
      </c>
      <c r="AV209" s="13" t="s">
        <v>83</v>
      </c>
      <c r="AW209" s="13" t="s">
        <v>30</v>
      </c>
      <c r="AX209" s="13" t="s">
        <v>73</v>
      </c>
      <c r="AY209" s="178" t="s">
        <v>166</v>
      </c>
    </row>
    <row r="210" spans="2:51" s="13" customFormat="1" ht="11.25">
      <c r="B210" s="176"/>
      <c r="D210" s="177" t="s">
        <v>175</v>
      </c>
      <c r="E210" s="178" t="s">
        <v>1</v>
      </c>
      <c r="F210" s="179" t="s">
        <v>1264</v>
      </c>
      <c r="H210" s="180">
        <v>4.7039999999999997</v>
      </c>
      <c r="I210" s="181"/>
      <c r="L210" s="176"/>
      <c r="M210" s="182"/>
      <c r="N210" s="183"/>
      <c r="O210" s="183"/>
      <c r="P210" s="183"/>
      <c r="Q210" s="183"/>
      <c r="R210" s="183"/>
      <c r="S210" s="183"/>
      <c r="T210" s="184"/>
      <c r="AT210" s="178" t="s">
        <v>175</v>
      </c>
      <c r="AU210" s="178" t="s">
        <v>83</v>
      </c>
      <c r="AV210" s="13" t="s">
        <v>83</v>
      </c>
      <c r="AW210" s="13" t="s">
        <v>30</v>
      </c>
      <c r="AX210" s="13" t="s">
        <v>73</v>
      </c>
      <c r="AY210" s="178" t="s">
        <v>166</v>
      </c>
    </row>
    <row r="211" spans="2:51" s="13" customFormat="1" ht="11.25">
      <c r="B211" s="176"/>
      <c r="D211" s="177" t="s">
        <v>175</v>
      </c>
      <c r="E211" s="178" t="s">
        <v>1</v>
      </c>
      <c r="F211" s="179" t="s">
        <v>1265</v>
      </c>
      <c r="H211" s="180">
        <v>4.1580000000000004</v>
      </c>
      <c r="I211" s="181"/>
      <c r="L211" s="176"/>
      <c r="M211" s="182"/>
      <c r="N211" s="183"/>
      <c r="O211" s="183"/>
      <c r="P211" s="183"/>
      <c r="Q211" s="183"/>
      <c r="R211" s="183"/>
      <c r="S211" s="183"/>
      <c r="T211" s="184"/>
      <c r="AT211" s="178" t="s">
        <v>175</v>
      </c>
      <c r="AU211" s="178" t="s">
        <v>83</v>
      </c>
      <c r="AV211" s="13" t="s">
        <v>83</v>
      </c>
      <c r="AW211" s="13" t="s">
        <v>30</v>
      </c>
      <c r="AX211" s="13" t="s">
        <v>73</v>
      </c>
      <c r="AY211" s="178" t="s">
        <v>166</v>
      </c>
    </row>
    <row r="212" spans="2:51" s="13" customFormat="1" ht="11.25">
      <c r="B212" s="176"/>
      <c r="D212" s="177" t="s">
        <v>175</v>
      </c>
      <c r="E212" s="178" t="s">
        <v>1</v>
      </c>
      <c r="F212" s="179" t="s">
        <v>1266</v>
      </c>
      <c r="H212" s="180">
        <v>4.3680000000000003</v>
      </c>
      <c r="I212" s="181"/>
      <c r="L212" s="176"/>
      <c r="M212" s="182"/>
      <c r="N212" s="183"/>
      <c r="O212" s="183"/>
      <c r="P212" s="183"/>
      <c r="Q212" s="183"/>
      <c r="R212" s="183"/>
      <c r="S212" s="183"/>
      <c r="T212" s="184"/>
      <c r="AT212" s="178" t="s">
        <v>175</v>
      </c>
      <c r="AU212" s="178" t="s">
        <v>83</v>
      </c>
      <c r="AV212" s="13" t="s">
        <v>83</v>
      </c>
      <c r="AW212" s="13" t="s">
        <v>30</v>
      </c>
      <c r="AX212" s="13" t="s">
        <v>73</v>
      </c>
      <c r="AY212" s="178" t="s">
        <v>166</v>
      </c>
    </row>
    <row r="213" spans="2:51" s="13" customFormat="1" ht="11.25">
      <c r="B213" s="176"/>
      <c r="D213" s="177" t="s">
        <v>175</v>
      </c>
      <c r="E213" s="178" t="s">
        <v>1</v>
      </c>
      <c r="F213" s="179" t="s">
        <v>1267</v>
      </c>
      <c r="H213" s="180">
        <v>7.5460000000000003</v>
      </c>
      <c r="I213" s="181"/>
      <c r="L213" s="176"/>
      <c r="M213" s="182"/>
      <c r="N213" s="183"/>
      <c r="O213" s="183"/>
      <c r="P213" s="183"/>
      <c r="Q213" s="183"/>
      <c r="R213" s="183"/>
      <c r="S213" s="183"/>
      <c r="T213" s="184"/>
      <c r="AT213" s="178" t="s">
        <v>175</v>
      </c>
      <c r="AU213" s="178" t="s">
        <v>83</v>
      </c>
      <c r="AV213" s="13" t="s">
        <v>83</v>
      </c>
      <c r="AW213" s="13" t="s">
        <v>30</v>
      </c>
      <c r="AX213" s="13" t="s">
        <v>73</v>
      </c>
      <c r="AY213" s="178" t="s">
        <v>166</v>
      </c>
    </row>
    <row r="214" spans="2:51" s="13" customFormat="1" ht="11.25">
      <c r="B214" s="176"/>
      <c r="D214" s="177" t="s">
        <v>175</v>
      </c>
      <c r="E214" s="178" t="s">
        <v>1</v>
      </c>
      <c r="F214" s="179" t="s">
        <v>1268</v>
      </c>
      <c r="H214" s="180">
        <v>4.8019999999999996</v>
      </c>
      <c r="I214" s="181"/>
      <c r="L214" s="176"/>
      <c r="M214" s="182"/>
      <c r="N214" s="183"/>
      <c r="O214" s="183"/>
      <c r="P214" s="183"/>
      <c r="Q214" s="183"/>
      <c r="R214" s="183"/>
      <c r="S214" s="183"/>
      <c r="T214" s="184"/>
      <c r="AT214" s="178" t="s">
        <v>175</v>
      </c>
      <c r="AU214" s="178" t="s">
        <v>83</v>
      </c>
      <c r="AV214" s="13" t="s">
        <v>83</v>
      </c>
      <c r="AW214" s="13" t="s">
        <v>30</v>
      </c>
      <c r="AX214" s="13" t="s">
        <v>73</v>
      </c>
      <c r="AY214" s="178" t="s">
        <v>166</v>
      </c>
    </row>
    <row r="215" spans="2:51" s="13" customFormat="1" ht="11.25">
      <c r="B215" s="176"/>
      <c r="D215" s="177" t="s">
        <v>175</v>
      </c>
      <c r="E215" s="178" t="s">
        <v>1</v>
      </c>
      <c r="F215" s="179" t="s">
        <v>1269</v>
      </c>
      <c r="H215" s="180">
        <v>8.2319999999999993</v>
      </c>
      <c r="I215" s="181"/>
      <c r="L215" s="176"/>
      <c r="M215" s="182"/>
      <c r="N215" s="183"/>
      <c r="O215" s="183"/>
      <c r="P215" s="183"/>
      <c r="Q215" s="183"/>
      <c r="R215" s="183"/>
      <c r="S215" s="183"/>
      <c r="T215" s="184"/>
      <c r="AT215" s="178" t="s">
        <v>175</v>
      </c>
      <c r="AU215" s="178" t="s">
        <v>83</v>
      </c>
      <c r="AV215" s="13" t="s">
        <v>83</v>
      </c>
      <c r="AW215" s="13" t="s">
        <v>30</v>
      </c>
      <c r="AX215" s="13" t="s">
        <v>73</v>
      </c>
      <c r="AY215" s="178" t="s">
        <v>166</v>
      </c>
    </row>
    <row r="216" spans="2:51" s="13" customFormat="1" ht="11.25">
      <c r="B216" s="176"/>
      <c r="D216" s="177" t="s">
        <v>175</v>
      </c>
      <c r="E216" s="178" t="s">
        <v>1</v>
      </c>
      <c r="F216" s="179" t="s">
        <v>1270</v>
      </c>
      <c r="H216" s="180">
        <v>4.5919999999999996</v>
      </c>
      <c r="I216" s="181"/>
      <c r="L216" s="176"/>
      <c r="M216" s="182"/>
      <c r="N216" s="183"/>
      <c r="O216" s="183"/>
      <c r="P216" s="183"/>
      <c r="Q216" s="183"/>
      <c r="R216" s="183"/>
      <c r="S216" s="183"/>
      <c r="T216" s="184"/>
      <c r="AT216" s="178" t="s">
        <v>175</v>
      </c>
      <c r="AU216" s="178" t="s">
        <v>83</v>
      </c>
      <c r="AV216" s="13" t="s">
        <v>83</v>
      </c>
      <c r="AW216" s="13" t="s">
        <v>30</v>
      </c>
      <c r="AX216" s="13" t="s">
        <v>73</v>
      </c>
      <c r="AY216" s="178" t="s">
        <v>166</v>
      </c>
    </row>
    <row r="217" spans="2:51" s="13" customFormat="1" ht="11.25">
      <c r="B217" s="176"/>
      <c r="D217" s="177" t="s">
        <v>175</v>
      </c>
      <c r="E217" s="178" t="s">
        <v>1</v>
      </c>
      <c r="F217" s="179" t="s">
        <v>1271</v>
      </c>
      <c r="H217" s="180">
        <v>9.66</v>
      </c>
      <c r="I217" s="181"/>
      <c r="L217" s="176"/>
      <c r="M217" s="182"/>
      <c r="N217" s="183"/>
      <c r="O217" s="183"/>
      <c r="P217" s="183"/>
      <c r="Q217" s="183"/>
      <c r="R217" s="183"/>
      <c r="S217" s="183"/>
      <c r="T217" s="184"/>
      <c r="AT217" s="178" t="s">
        <v>175</v>
      </c>
      <c r="AU217" s="178" t="s">
        <v>83</v>
      </c>
      <c r="AV217" s="13" t="s">
        <v>83</v>
      </c>
      <c r="AW217" s="13" t="s">
        <v>30</v>
      </c>
      <c r="AX217" s="13" t="s">
        <v>73</v>
      </c>
      <c r="AY217" s="178" t="s">
        <v>166</v>
      </c>
    </row>
    <row r="218" spans="2:51" s="13" customFormat="1" ht="11.25">
      <c r="B218" s="176"/>
      <c r="D218" s="177" t="s">
        <v>175</v>
      </c>
      <c r="E218" s="178" t="s">
        <v>1</v>
      </c>
      <c r="F218" s="179" t="s">
        <v>1272</v>
      </c>
      <c r="H218" s="180">
        <v>5.4880000000000004</v>
      </c>
      <c r="I218" s="181"/>
      <c r="L218" s="176"/>
      <c r="M218" s="182"/>
      <c r="N218" s="183"/>
      <c r="O218" s="183"/>
      <c r="P218" s="183"/>
      <c r="Q218" s="183"/>
      <c r="R218" s="183"/>
      <c r="S218" s="183"/>
      <c r="T218" s="184"/>
      <c r="AT218" s="178" t="s">
        <v>175</v>
      </c>
      <c r="AU218" s="178" t="s">
        <v>83</v>
      </c>
      <c r="AV218" s="13" t="s">
        <v>83</v>
      </c>
      <c r="AW218" s="13" t="s">
        <v>30</v>
      </c>
      <c r="AX218" s="13" t="s">
        <v>73</v>
      </c>
      <c r="AY218" s="178" t="s">
        <v>166</v>
      </c>
    </row>
    <row r="219" spans="2:51" s="13" customFormat="1" ht="11.25">
      <c r="B219" s="176"/>
      <c r="D219" s="177" t="s">
        <v>175</v>
      </c>
      <c r="E219" s="178" t="s">
        <v>1</v>
      </c>
      <c r="F219" s="179" t="s">
        <v>1273</v>
      </c>
      <c r="H219" s="180">
        <v>5.5519999999999996</v>
      </c>
      <c r="I219" s="181"/>
      <c r="L219" s="176"/>
      <c r="M219" s="182"/>
      <c r="N219" s="183"/>
      <c r="O219" s="183"/>
      <c r="P219" s="183"/>
      <c r="Q219" s="183"/>
      <c r="R219" s="183"/>
      <c r="S219" s="183"/>
      <c r="T219" s="184"/>
      <c r="AT219" s="178" t="s">
        <v>175</v>
      </c>
      <c r="AU219" s="178" t="s">
        <v>83</v>
      </c>
      <c r="AV219" s="13" t="s">
        <v>83</v>
      </c>
      <c r="AW219" s="13" t="s">
        <v>30</v>
      </c>
      <c r="AX219" s="13" t="s">
        <v>73</v>
      </c>
      <c r="AY219" s="178" t="s">
        <v>166</v>
      </c>
    </row>
    <row r="220" spans="2:51" s="13" customFormat="1" ht="11.25">
      <c r="B220" s="176"/>
      <c r="D220" s="177" t="s">
        <v>175</v>
      </c>
      <c r="E220" s="178" t="s">
        <v>1</v>
      </c>
      <c r="F220" s="179" t="s">
        <v>1274</v>
      </c>
      <c r="H220" s="180">
        <v>5.4880000000000004</v>
      </c>
      <c r="I220" s="181"/>
      <c r="L220" s="176"/>
      <c r="M220" s="182"/>
      <c r="N220" s="183"/>
      <c r="O220" s="183"/>
      <c r="P220" s="183"/>
      <c r="Q220" s="183"/>
      <c r="R220" s="183"/>
      <c r="S220" s="183"/>
      <c r="T220" s="184"/>
      <c r="AT220" s="178" t="s">
        <v>175</v>
      </c>
      <c r="AU220" s="178" t="s">
        <v>83</v>
      </c>
      <c r="AV220" s="13" t="s">
        <v>83</v>
      </c>
      <c r="AW220" s="13" t="s">
        <v>30</v>
      </c>
      <c r="AX220" s="13" t="s">
        <v>73</v>
      </c>
      <c r="AY220" s="178" t="s">
        <v>166</v>
      </c>
    </row>
    <row r="221" spans="2:51" s="13" customFormat="1" ht="11.25">
      <c r="B221" s="176"/>
      <c r="D221" s="177" t="s">
        <v>175</v>
      </c>
      <c r="E221" s="178" t="s">
        <v>1</v>
      </c>
      <c r="F221" s="179" t="s">
        <v>1275</v>
      </c>
      <c r="H221" s="180">
        <v>8.4239999999999995</v>
      </c>
      <c r="I221" s="181"/>
      <c r="L221" s="176"/>
      <c r="M221" s="182"/>
      <c r="N221" s="183"/>
      <c r="O221" s="183"/>
      <c r="P221" s="183"/>
      <c r="Q221" s="183"/>
      <c r="R221" s="183"/>
      <c r="S221" s="183"/>
      <c r="T221" s="184"/>
      <c r="AT221" s="178" t="s">
        <v>175</v>
      </c>
      <c r="AU221" s="178" t="s">
        <v>83</v>
      </c>
      <c r="AV221" s="13" t="s">
        <v>83</v>
      </c>
      <c r="AW221" s="13" t="s">
        <v>30</v>
      </c>
      <c r="AX221" s="13" t="s">
        <v>73</v>
      </c>
      <c r="AY221" s="178" t="s">
        <v>166</v>
      </c>
    </row>
    <row r="222" spans="2:51" s="13" customFormat="1" ht="11.25">
      <c r="B222" s="176"/>
      <c r="D222" s="177" t="s">
        <v>175</v>
      </c>
      <c r="E222" s="178" t="s">
        <v>1</v>
      </c>
      <c r="F222" s="179" t="s">
        <v>1276</v>
      </c>
      <c r="H222" s="180">
        <v>7.3079999999999998</v>
      </c>
      <c r="I222" s="181"/>
      <c r="L222" s="176"/>
      <c r="M222" s="182"/>
      <c r="N222" s="183"/>
      <c r="O222" s="183"/>
      <c r="P222" s="183"/>
      <c r="Q222" s="183"/>
      <c r="R222" s="183"/>
      <c r="S222" s="183"/>
      <c r="T222" s="184"/>
      <c r="AT222" s="178" t="s">
        <v>175</v>
      </c>
      <c r="AU222" s="178" t="s">
        <v>83</v>
      </c>
      <c r="AV222" s="13" t="s">
        <v>83</v>
      </c>
      <c r="AW222" s="13" t="s">
        <v>30</v>
      </c>
      <c r="AX222" s="13" t="s">
        <v>73</v>
      </c>
      <c r="AY222" s="178" t="s">
        <v>166</v>
      </c>
    </row>
    <row r="223" spans="2:51" s="13" customFormat="1" ht="11.25">
      <c r="B223" s="176"/>
      <c r="D223" s="177" t="s">
        <v>175</v>
      </c>
      <c r="E223" s="178" t="s">
        <v>1</v>
      </c>
      <c r="F223" s="179" t="s">
        <v>1277</v>
      </c>
      <c r="H223" s="180">
        <v>7.54</v>
      </c>
      <c r="I223" s="181"/>
      <c r="L223" s="176"/>
      <c r="M223" s="182"/>
      <c r="N223" s="183"/>
      <c r="O223" s="183"/>
      <c r="P223" s="183"/>
      <c r="Q223" s="183"/>
      <c r="R223" s="183"/>
      <c r="S223" s="183"/>
      <c r="T223" s="184"/>
      <c r="AT223" s="178" t="s">
        <v>175</v>
      </c>
      <c r="AU223" s="178" t="s">
        <v>83</v>
      </c>
      <c r="AV223" s="13" t="s">
        <v>83</v>
      </c>
      <c r="AW223" s="13" t="s">
        <v>30</v>
      </c>
      <c r="AX223" s="13" t="s">
        <v>73</v>
      </c>
      <c r="AY223" s="178" t="s">
        <v>166</v>
      </c>
    </row>
    <row r="224" spans="2:51" s="13" customFormat="1" ht="11.25">
      <c r="B224" s="176"/>
      <c r="D224" s="177" t="s">
        <v>175</v>
      </c>
      <c r="E224" s="178" t="s">
        <v>1</v>
      </c>
      <c r="F224" s="179" t="s">
        <v>1278</v>
      </c>
      <c r="H224" s="180">
        <v>8.3290000000000006</v>
      </c>
      <c r="I224" s="181"/>
      <c r="L224" s="176"/>
      <c r="M224" s="182"/>
      <c r="N224" s="183"/>
      <c r="O224" s="183"/>
      <c r="P224" s="183"/>
      <c r="Q224" s="183"/>
      <c r="R224" s="183"/>
      <c r="S224" s="183"/>
      <c r="T224" s="184"/>
      <c r="AT224" s="178" t="s">
        <v>175</v>
      </c>
      <c r="AU224" s="178" t="s">
        <v>83</v>
      </c>
      <c r="AV224" s="13" t="s">
        <v>83</v>
      </c>
      <c r="AW224" s="13" t="s">
        <v>30</v>
      </c>
      <c r="AX224" s="13" t="s">
        <v>73</v>
      </c>
      <c r="AY224" s="178" t="s">
        <v>166</v>
      </c>
    </row>
    <row r="225" spans="1:65" s="13" customFormat="1" ht="11.25">
      <c r="B225" s="176"/>
      <c r="D225" s="177" t="s">
        <v>175</v>
      </c>
      <c r="E225" s="178" t="s">
        <v>1</v>
      </c>
      <c r="F225" s="179" t="s">
        <v>1279</v>
      </c>
      <c r="H225" s="180">
        <v>7.3780000000000001</v>
      </c>
      <c r="I225" s="181"/>
      <c r="L225" s="176"/>
      <c r="M225" s="182"/>
      <c r="N225" s="183"/>
      <c r="O225" s="183"/>
      <c r="P225" s="183"/>
      <c r="Q225" s="183"/>
      <c r="R225" s="183"/>
      <c r="S225" s="183"/>
      <c r="T225" s="184"/>
      <c r="AT225" s="178" t="s">
        <v>175</v>
      </c>
      <c r="AU225" s="178" t="s">
        <v>83</v>
      </c>
      <c r="AV225" s="13" t="s">
        <v>83</v>
      </c>
      <c r="AW225" s="13" t="s">
        <v>30</v>
      </c>
      <c r="AX225" s="13" t="s">
        <v>73</v>
      </c>
      <c r="AY225" s="178" t="s">
        <v>166</v>
      </c>
    </row>
    <row r="226" spans="1:65" s="13" customFormat="1" ht="11.25">
      <c r="B226" s="176"/>
      <c r="D226" s="177" t="s">
        <v>175</v>
      </c>
      <c r="E226" s="178" t="s">
        <v>1</v>
      </c>
      <c r="F226" s="179" t="s">
        <v>1280</v>
      </c>
      <c r="H226" s="180">
        <v>21.846</v>
      </c>
      <c r="I226" s="181"/>
      <c r="L226" s="176"/>
      <c r="M226" s="182"/>
      <c r="N226" s="183"/>
      <c r="O226" s="183"/>
      <c r="P226" s="183"/>
      <c r="Q226" s="183"/>
      <c r="R226" s="183"/>
      <c r="S226" s="183"/>
      <c r="T226" s="184"/>
      <c r="AT226" s="178" t="s">
        <v>175</v>
      </c>
      <c r="AU226" s="178" t="s">
        <v>83</v>
      </c>
      <c r="AV226" s="13" t="s">
        <v>83</v>
      </c>
      <c r="AW226" s="13" t="s">
        <v>30</v>
      </c>
      <c r="AX226" s="13" t="s">
        <v>73</v>
      </c>
      <c r="AY226" s="178" t="s">
        <v>166</v>
      </c>
    </row>
    <row r="227" spans="1:65" s="13" customFormat="1" ht="11.25">
      <c r="B227" s="176"/>
      <c r="D227" s="177" t="s">
        <v>175</v>
      </c>
      <c r="E227" s="178" t="s">
        <v>1</v>
      </c>
      <c r="F227" s="179" t="s">
        <v>1281</v>
      </c>
      <c r="H227" s="180">
        <v>11.52</v>
      </c>
      <c r="I227" s="181"/>
      <c r="L227" s="176"/>
      <c r="M227" s="182"/>
      <c r="N227" s="183"/>
      <c r="O227" s="183"/>
      <c r="P227" s="183"/>
      <c r="Q227" s="183"/>
      <c r="R227" s="183"/>
      <c r="S227" s="183"/>
      <c r="T227" s="184"/>
      <c r="AT227" s="178" t="s">
        <v>175</v>
      </c>
      <c r="AU227" s="178" t="s">
        <v>83</v>
      </c>
      <c r="AV227" s="13" t="s">
        <v>83</v>
      </c>
      <c r="AW227" s="13" t="s">
        <v>30</v>
      </c>
      <c r="AX227" s="13" t="s">
        <v>73</v>
      </c>
      <c r="AY227" s="178" t="s">
        <v>166</v>
      </c>
    </row>
    <row r="228" spans="1:65" s="16" customFormat="1" ht="11.25">
      <c r="B228" s="201"/>
      <c r="D228" s="177" t="s">
        <v>175</v>
      </c>
      <c r="E228" s="202" t="s">
        <v>1</v>
      </c>
      <c r="F228" s="203" t="s">
        <v>1282</v>
      </c>
      <c r="H228" s="202" t="s">
        <v>1</v>
      </c>
      <c r="I228" s="204"/>
      <c r="L228" s="201"/>
      <c r="M228" s="205"/>
      <c r="N228" s="206"/>
      <c r="O228" s="206"/>
      <c r="P228" s="206"/>
      <c r="Q228" s="206"/>
      <c r="R228" s="206"/>
      <c r="S228" s="206"/>
      <c r="T228" s="207"/>
      <c r="AT228" s="202" t="s">
        <v>175</v>
      </c>
      <c r="AU228" s="202" t="s">
        <v>83</v>
      </c>
      <c r="AV228" s="16" t="s">
        <v>81</v>
      </c>
      <c r="AW228" s="16" t="s">
        <v>30</v>
      </c>
      <c r="AX228" s="16" t="s">
        <v>73</v>
      </c>
      <c r="AY228" s="202" t="s">
        <v>166</v>
      </c>
    </row>
    <row r="229" spans="1:65" s="13" customFormat="1" ht="11.25">
      <c r="B229" s="176"/>
      <c r="D229" s="177" t="s">
        <v>175</v>
      </c>
      <c r="E229" s="178" t="s">
        <v>1</v>
      </c>
      <c r="F229" s="179" t="s">
        <v>1283</v>
      </c>
      <c r="H229" s="180">
        <v>22.68</v>
      </c>
      <c r="I229" s="181"/>
      <c r="L229" s="176"/>
      <c r="M229" s="182"/>
      <c r="N229" s="183"/>
      <c r="O229" s="183"/>
      <c r="P229" s="183"/>
      <c r="Q229" s="183"/>
      <c r="R229" s="183"/>
      <c r="S229" s="183"/>
      <c r="T229" s="184"/>
      <c r="AT229" s="178" t="s">
        <v>175</v>
      </c>
      <c r="AU229" s="178" t="s">
        <v>83</v>
      </c>
      <c r="AV229" s="13" t="s">
        <v>83</v>
      </c>
      <c r="AW229" s="13" t="s">
        <v>30</v>
      </c>
      <c r="AX229" s="13" t="s">
        <v>73</v>
      </c>
      <c r="AY229" s="178" t="s">
        <v>166</v>
      </c>
    </row>
    <row r="230" spans="1:65" s="13" customFormat="1" ht="11.25">
      <c r="B230" s="176"/>
      <c r="D230" s="177" t="s">
        <v>175</v>
      </c>
      <c r="E230" s="178" t="s">
        <v>1</v>
      </c>
      <c r="F230" s="179" t="s">
        <v>1284</v>
      </c>
      <c r="H230" s="180">
        <v>-47.000999999999998</v>
      </c>
      <c r="I230" s="181"/>
      <c r="L230" s="176"/>
      <c r="M230" s="182"/>
      <c r="N230" s="183"/>
      <c r="O230" s="183"/>
      <c r="P230" s="183"/>
      <c r="Q230" s="183"/>
      <c r="R230" s="183"/>
      <c r="S230" s="183"/>
      <c r="T230" s="184"/>
      <c r="AT230" s="178" t="s">
        <v>175</v>
      </c>
      <c r="AU230" s="178" t="s">
        <v>83</v>
      </c>
      <c r="AV230" s="13" t="s">
        <v>83</v>
      </c>
      <c r="AW230" s="13" t="s">
        <v>30</v>
      </c>
      <c r="AX230" s="13" t="s">
        <v>73</v>
      </c>
      <c r="AY230" s="178" t="s">
        <v>166</v>
      </c>
    </row>
    <row r="231" spans="1:65" s="15" customFormat="1" ht="11.25">
      <c r="B231" s="193"/>
      <c r="D231" s="177" t="s">
        <v>175</v>
      </c>
      <c r="E231" s="194" t="s">
        <v>1144</v>
      </c>
      <c r="F231" s="195" t="s">
        <v>182</v>
      </c>
      <c r="H231" s="196">
        <v>197.702</v>
      </c>
      <c r="I231" s="197"/>
      <c r="L231" s="193"/>
      <c r="M231" s="198"/>
      <c r="N231" s="199"/>
      <c r="O231" s="199"/>
      <c r="P231" s="199"/>
      <c r="Q231" s="199"/>
      <c r="R231" s="199"/>
      <c r="S231" s="199"/>
      <c r="T231" s="200"/>
      <c r="AT231" s="194" t="s">
        <v>175</v>
      </c>
      <c r="AU231" s="194" t="s">
        <v>83</v>
      </c>
      <c r="AV231" s="15" t="s">
        <v>183</v>
      </c>
      <c r="AW231" s="15" t="s">
        <v>30</v>
      </c>
      <c r="AX231" s="15" t="s">
        <v>73</v>
      </c>
      <c r="AY231" s="194" t="s">
        <v>166</v>
      </c>
    </row>
    <row r="232" spans="1:65" s="13" customFormat="1" ht="11.25">
      <c r="B232" s="176"/>
      <c r="D232" s="177" t="s">
        <v>175</v>
      </c>
      <c r="E232" s="178" t="s">
        <v>1</v>
      </c>
      <c r="F232" s="179" t="s">
        <v>1285</v>
      </c>
      <c r="H232" s="180">
        <v>-19.77</v>
      </c>
      <c r="I232" s="181"/>
      <c r="L232" s="176"/>
      <c r="M232" s="182"/>
      <c r="N232" s="183"/>
      <c r="O232" s="183"/>
      <c r="P232" s="183"/>
      <c r="Q232" s="183"/>
      <c r="R232" s="183"/>
      <c r="S232" s="183"/>
      <c r="T232" s="184"/>
      <c r="AT232" s="178" t="s">
        <v>175</v>
      </c>
      <c r="AU232" s="178" t="s">
        <v>83</v>
      </c>
      <c r="AV232" s="13" t="s">
        <v>83</v>
      </c>
      <c r="AW232" s="13" t="s">
        <v>30</v>
      </c>
      <c r="AX232" s="13" t="s">
        <v>73</v>
      </c>
      <c r="AY232" s="178" t="s">
        <v>166</v>
      </c>
    </row>
    <row r="233" spans="1:65" s="14" customFormat="1" ht="11.25">
      <c r="B233" s="185"/>
      <c r="D233" s="177" t="s">
        <v>175</v>
      </c>
      <c r="E233" s="186" t="s">
        <v>1</v>
      </c>
      <c r="F233" s="187" t="s">
        <v>176</v>
      </c>
      <c r="H233" s="188">
        <v>177.93199999999999</v>
      </c>
      <c r="I233" s="189"/>
      <c r="L233" s="185"/>
      <c r="M233" s="190"/>
      <c r="N233" s="191"/>
      <c r="O233" s="191"/>
      <c r="P233" s="191"/>
      <c r="Q233" s="191"/>
      <c r="R233" s="191"/>
      <c r="S233" s="191"/>
      <c r="T233" s="192"/>
      <c r="AT233" s="186" t="s">
        <v>175</v>
      </c>
      <c r="AU233" s="186" t="s">
        <v>83</v>
      </c>
      <c r="AV233" s="14" t="s">
        <v>173</v>
      </c>
      <c r="AW233" s="14" t="s">
        <v>30</v>
      </c>
      <c r="AX233" s="14" t="s">
        <v>81</v>
      </c>
      <c r="AY233" s="186" t="s">
        <v>166</v>
      </c>
    </row>
    <row r="234" spans="1:65" s="2" customFormat="1" ht="21.75" customHeight="1">
      <c r="A234" s="33"/>
      <c r="B234" s="162"/>
      <c r="C234" s="163" t="s">
        <v>303</v>
      </c>
      <c r="D234" s="163" t="s">
        <v>168</v>
      </c>
      <c r="E234" s="164" t="s">
        <v>299</v>
      </c>
      <c r="F234" s="165" t="s">
        <v>300</v>
      </c>
      <c r="G234" s="166" t="s">
        <v>252</v>
      </c>
      <c r="H234" s="167">
        <v>19.77</v>
      </c>
      <c r="I234" s="168"/>
      <c r="J234" s="169">
        <f>ROUND(I234*H234,2)</f>
        <v>0</v>
      </c>
      <c r="K234" s="165" t="s">
        <v>172</v>
      </c>
      <c r="L234" s="34"/>
      <c r="M234" s="170" t="s">
        <v>1</v>
      </c>
      <c r="N234" s="171" t="s">
        <v>38</v>
      </c>
      <c r="O234" s="59"/>
      <c r="P234" s="172">
        <f>O234*H234</f>
        <v>0</v>
      </c>
      <c r="Q234" s="172">
        <v>0</v>
      </c>
      <c r="R234" s="172">
        <f>Q234*H234</f>
        <v>0</v>
      </c>
      <c r="S234" s="172">
        <v>0</v>
      </c>
      <c r="T234" s="173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4" t="s">
        <v>173</v>
      </c>
      <c r="AT234" s="174" t="s">
        <v>168</v>
      </c>
      <c r="AU234" s="174" t="s">
        <v>83</v>
      </c>
      <c r="AY234" s="18" t="s">
        <v>166</v>
      </c>
      <c r="BE234" s="175">
        <f>IF(N234="základní",J234,0)</f>
        <v>0</v>
      </c>
      <c r="BF234" s="175">
        <f>IF(N234="snížená",J234,0)</f>
        <v>0</v>
      </c>
      <c r="BG234" s="175">
        <f>IF(N234="zákl. přenesená",J234,0)</f>
        <v>0</v>
      </c>
      <c r="BH234" s="175">
        <f>IF(N234="sníž. přenesená",J234,0)</f>
        <v>0</v>
      </c>
      <c r="BI234" s="175">
        <f>IF(N234="nulová",J234,0)</f>
        <v>0</v>
      </c>
      <c r="BJ234" s="18" t="s">
        <v>81</v>
      </c>
      <c r="BK234" s="175">
        <f>ROUND(I234*H234,2)</f>
        <v>0</v>
      </c>
      <c r="BL234" s="18" t="s">
        <v>173</v>
      </c>
      <c r="BM234" s="174" t="s">
        <v>1286</v>
      </c>
    </row>
    <row r="235" spans="1:65" s="13" customFormat="1" ht="11.25">
      <c r="B235" s="176"/>
      <c r="D235" s="177" t="s">
        <v>175</v>
      </c>
      <c r="E235" s="178" t="s">
        <v>1</v>
      </c>
      <c r="F235" s="179" t="s">
        <v>1287</v>
      </c>
      <c r="H235" s="180">
        <v>19.77</v>
      </c>
      <c r="I235" s="181"/>
      <c r="L235" s="176"/>
      <c r="M235" s="182"/>
      <c r="N235" s="183"/>
      <c r="O235" s="183"/>
      <c r="P235" s="183"/>
      <c r="Q235" s="183"/>
      <c r="R235" s="183"/>
      <c r="S235" s="183"/>
      <c r="T235" s="184"/>
      <c r="AT235" s="178" t="s">
        <v>175</v>
      </c>
      <c r="AU235" s="178" t="s">
        <v>83</v>
      </c>
      <c r="AV235" s="13" t="s">
        <v>83</v>
      </c>
      <c r="AW235" s="13" t="s">
        <v>30</v>
      </c>
      <c r="AX235" s="13" t="s">
        <v>81</v>
      </c>
      <c r="AY235" s="178" t="s">
        <v>166</v>
      </c>
    </row>
    <row r="236" spans="1:65" s="2" customFormat="1" ht="33" customHeight="1">
      <c r="A236" s="33"/>
      <c r="B236" s="162"/>
      <c r="C236" s="163" t="s">
        <v>311</v>
      </c>
      <c r="D236" s="163" t="s">
        <v>168</v>
      </c>
      <c r="E236" s="164" t="s">
        <v>894</v>
      </c>
      <c r="F236" s="165" t="s">
        <v>895</v>
      </c>
      <c r="G236" s="166" t="s">
        <v>252</v>
      </c>
      <c r="H236" s="167">
        <v>8.6940000000000008</v>
      </c>
      <c r="I236" s="168"/>
      <c r="J236" s="169">
        <f>ROUND(I236*H236,2)</f>
        <v>0</v>
      </c>
      <c r="K236" s="165" t="s">
        <v>172</v>
      </c>
      <c r="L236" s="34"/>
      <c r="M236" s="170" t="s">
        <v>1</v>
      </c>
      <c r="N236" s="171" t="s">
        <v>38</v>
      </c>
      <c r="O236" s="59"/>
      <c r="P236" s="172">
        <f>O236*H236</f>
        <v>0</v>
      </c>
      <c r="Q236" s="172">
        <v>0</v>
      </c>
      <c r="R236" s="172">
        <f>Q236*H236</f>
        <v>0</v>
      </c>
      <c r="S236" s="172">
        <v>0</v>
      </c>
      <c r="T236" s="173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4" t="s">
        <v>173</v>
      </c>
      <c r="AT236" s="174" t="s">
        <v>168</v>
      </c>
      <c r="AU236" s="174" t="s">
        <v>83</v>
      </c>
      <c r="AY236" s="18" t="s">
        <v>166</v>
      </c>
      <c r="BE236" s="175">
        <f>IF(N236="základní",J236,0)</f>
        <v>0</v>
      </c>
      <c r="BF236" s="175">
        <f>IF(N236="snížená",J236,0)</f>
        <v>0</v>
      </c>
      <c r="BG236" s="175">
        <f>IF(N236="zákl. přenesená",J236,0)</f>
        <v>0</v>
      </c>
      <c r="BH236" s="175">
        <f>IF(N236="sníž. přenesená",J236,0)</f>
        <v>0</v>
      </c>
      <c r="BI236" s="175">
        <f>IF(N236="nulová",J236,0)</f>
        <v>0</v>
      </c>
      <c r="BJ236" s="18" t="s">
        <v>81</v>
      </c>
      <c r="BK236" s="175">
        <f>ROUND(I236*H236,2)</f>
        <v>0</v>
      </c>
      <c r="BL236" s="18" t="s">
        <v>173</v>
      </c>
      <c r="BM236" s="174" t="s">
        <v>1288</v>
      </c>
    </row>
    <row r="237" spans="1:65" s="13" customFormat="1" ht="11.25">
      <c r="B237" s="176"/>
      <c r="D237" s="177" t="s">
        <v>175</v>
      </c>
      <c r="E237" s="178" t="s">
        <v>1</v>
      </c>
      <c r="F237" s="179" t="s">
        <v>1289</v>
      </c>
      <c r="H237" s="180">
        <v>10.5</v>
      </c>
      <c r="I237" s="181"/>
      <c r="L237" s="176"/>
      <c r="M237" s="182"/>
      <c r="N237" s="183"/>
      <c r="O237" s="183"/>
      <c r="P237" s="183"/>
      <c r="Q237" s="183"/>
      <c r="R237" s="183"/>
      <c r="S237" s="183"/>
      <c r="T237" s="184"/>
      <c r="AT237" s="178" t="s">
        <v>175</v>
      </c>
      <c r="AU237" s="178" t="s">
        <v>83</v>
      </c>
      <c r="AV237" s="13" t="s">
        <v>83</v>
      </c>
      <c r="AW237" s="13" t="s">
        <v>30</v>
      </c>
      <c r="AX237" s="13" t="s">
        <v>73</v>
      </c>
      <c r="AY237" s="178" t="s">
        <v>166</v>
      </c>
    </row>
    <row r="238" spans="1:65" s="16" customFormat="1" ht="11.25">
      <c r="B238" s="201"/>
      <c r="D238" s="177" t="s">
        <v>175</v>
      </c>
      <c r="E238" s="202" t="s">
        <v>1</v>
      </c>
      <c r="F238" s="203" t="s">
        <v>266</v>
      </c>
      <c r="H238" s="202" t="s">
        <v>1</v>
      </c>
      <c r="I238" s="204"/>
      <c r="L238" s="201"/>
      <c r="M238" s="205"/>
      <c r="N238" s="206"/>
      <c r="O238" s="206"/>
      <c r="P238" s="206"/>
      <c r="Q238" s="206"/>
      <c r="R238" s="206"/>
      <c r="S238" s="206"/>
      <c r="T238" s="207"/>
      <c r="AT238" s="202" t="s">
        <v>175</v>
      </c>
      <c r="AU238" s="202" t="s">
        <v>83</v>
      </c>
      <c r="AV238" s="16" t="s">
        <v>81</v>
      </c>
      <c r="AW238" s="16" t="s">
        <v>30</v>
      </c>
      <c r="AX238" s="16" t="s">
        <v>73</v>
      </c>
      <c r="AY238" s="202" t="s">
        <v>166</v>
      </c>
    </row>
    <row r="239" spans="1:65" s="13" customFormat="1" ht="22.5">
      <c r="B239" s="176"/>
      <c r="D239" s="177" t="s">
        <v>175</v>
      </c>
      <c r="E239" s="178" t="s">
        <v>1</v>
      </c>
      <c r="F239" s="179" t="s">
        <v>1290</v>
      </c>
      <c r="H239" s="180">
        <v>-0.84</v>
      </c>
      <c r="I239" s="181"/>
      <c r="L239" s="176"/>
      <c r="M239" s="182"/>
      <c r="N239" s="183"/>
      <c r="O239" s="183"/>
      <c r="P239" s="183"/>
      <c r="Q239" s="183"/>
      <c r="R239" s="183"/>
      <c r="S239" s="183"/>
      <c r="T239" s="184"/>
      <c r="AT239" s="178" t="s">
        <v>175</v>
      </c>
      <c r="AU239" s="178" t="s">
        <v>83</v>
      </c>
      <c r="AV239" s="13" t="s">
        <v>83</v>
      </c>
      <c r="AW239" s="13" t="s">
        <v>30</v>
      </c>
      <c r="AX239" s="13" t="s">
        <v>73</v>
      </c>
      <c r="AY239" s="178" t="s">
        <v>166</v>
      </c>
    </row>
    <row r="240" spans="1:65" s="15" customFormat="1" ht="11.25">
      <c r="B240" s="193"/>
      <c r="D240" s="177" t="s">
        <v>175</v>
      </c>
      <c r="E240" s="194" t="s">
        <v>1170</v>
      </c>
      <c r="F240" s="195" t="s">
        <v>182</v>
      </c>
      <c r="H240" s="196">
        <v>9.66</v>
      </c>
      <c r="I240" s="197"/>
      <c r="L240" s="193"/>
      <c r="M240" s="198"/>
      <c r="N240" s="199"/>
      <c r="O240" s="199"/>
      <c r="P240" s="199"/>
      <c r="Q240" s="199"/>
      <c r="R240" s="199"/>
      <c r="S240" s="199"/>
      <c r="T240" s="200"/>
      <c r="AT240" s="194" t="s">
        <v>175</v>
      </c>
      <c r="AU240" s="194" t="s">
        <v>83</v>
      </c>
      <c r="AV240" s="15" t="s">
        <v>183</v>
      </c>
      <c r="AW240" s="15" t="s">
        <v>30</v>
      </c>
      <c r="AX240" s="15" t="s">
        <v>73</v>
      </c>
      <c r="AY240" s="194" t="s">
        <v>166</v>
      </c>
    </row>
    <row r="241" spans="1:65" s="13" customFormat="1" ht="11.25">
      <c r="B241" s="176"/>
      <c r="D241" s="177" t="s">
        <v>175</v>
      </c>
      <c r="E241" s="178" t="s">
        <v>1</v>
      </c>
      <c r="F241" s="179" t="s">
        <v>1291</v>
      </c>
      <c r="H241" s="180">
        <v>-0.96599999999999997</v>
      </c>
      <c r="I241" s="181"/>
      <c r="L241" s="176"/>
      <c r="M241" s="182"/>
      <c r="N241" s="183"/>
      <c r="O241" s="183"/>
      <c r="P241" s="183"/>
      <c r="Q241" s="183"/>
      <c r="R241" s="183"/>
      <c r="S241" s="183"/>
      <c r="T241" s="184"/>
      <c r="AT241" s="178" t="s">
        <v>175</v>
      </c>
      <c r="AU241" s="178" t="s">
        <v>83</v>
      </c>
      <c r="AV241" s="13" t="s">
        <v>83</v>
      </c>
      <c r="AW241" s="13" t="s">
        <v>30</v>
      </c>
      <c r="AX241" s="13" t="s">
        <v>73</v>
      </c>
      <c r="AY241" s="178" t="s">
        <v>166</v>
      </c>
    </row>
    <row r="242" spans="1:65" s="14" customFormat="1" ht="11.25">
      <c r="B242" s="185"/>
      <c r="D242" s="177" t="s">
        <v>175</v>
      </c>
      <c r="E242" s="186" t="s">
        <v>1</v>
      </c>
      <c r="F242" s="187" t="s">
        <v>176</v>
      </c>
      <c r="H242" s="188">
        <v>8.6940000000000008</v>
      </c>
      <c r="I242" s="189"/>
      <c r="L242" s="185"/>
      <c r="M242" s="190"/>
      <c r="N242" s="191"/>
      <c r="O242" s="191"/>
      <c r="P242" s="191"/>
      <c r="Q242" s="191"/>
      <c r="R242" s="191"/>
      <c r="S242" s="191"/>
      <c r="T242" s="192"/>
      <c r="AT242" s="186" t="s">
        <v>175</v>
      </c>
      <c r="AU242" s="186" t="s">
        <v>83</v>
      </c>
      <c r="AV242" s="14" t="s">
        <v>173</v>
      </c>
      <c r="AW242" s="14" t="s">
        <v>30</v>
      </c>
      <c r="AX242" s="14" t="s">
        <v>81</v>
      </c>
      <c r="AY242" s="186" t="s">
        <v>166</v>
      </c>
    </row>
    <row r="243" spans="1:65" s="2" customFormat="1" ht="33" customHeight="1">
      <c r="A243" s="33"/>
      <c r="B243" s="162"/>
      <c r="C243" s="163" t="s">
        <v>316</v>
      </c>
      <c r="D243" s="163" t="s">
        <v>168</v>
      </c>
      <c r="E243" s="164" t="s">
        <v>909</v>
      </c>
      <c r="F243" s="165" t="s">
        <v>910</v>
      </c>
      <c r="G243" s="166" t="s">
        <v>252</v>
      </c>
      <c r="H243" s="167">
        <v>0.96599999999999997</v>
      </c>
      <c r="I243" s="168"/>
      <c r="J243" s="169">
        <f>ROUND(I243*H243,2)</f>
        <v>0</v>
      </c>
      <c r="K243" s="165" t="s">
        <v>172</v>
      </c>
      <c r="L243" s="34"/>
      <c r="M243" s="170" t="s">
        <v>1</v>
      </c>
      <c r="N243" s="171" t="s">
        <v>38</v>
      </c>
      <c r="O243" s="59"/>
      <c r="P243" s="172">
        <f>O243*H243</f>
        <v>0</v>
      </c>
      <c r="Q243" s="172">
        <v>0</v>
      </c>
      <c r="R243" s="172">
        <f>Q243*H243</f>
        <v>0</v>
      </c>
      <c r="S243" s="172">
        <v>0</v>
      </c>
      <c r="T243" s="173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4" t="s">
        <v>173</v>
      </c>
      <c r="AT243" s="174" t="s">
        <v>168</v>
      </c>
      <c r="AU243" s="174" t="s">
        <v>83</v>
      </c>
      <c r="AY243" s="18" t="s">
        <v>166</v>
      </c>
      <c r="BE243" s="175">
        <f>IF(N243="základní",J243,0)</f>
        <v>0</v>
      </c>
      <c r="BF243" s="175">
        <f>IF(N243="snížená",J243,0)</f>
        <v>0</v>
      </c>
      <c r="BG243" s="175">
        <f>IF(N243="zákl. přenesená",J243,0)</f>
        <v>0</v>
      </c>
      <c r="BH243" s="175">
        <f>IF(N243="sníž. přenesená",J243,0)</f>
        <v>0</v>
      </c>
      <c r="BI243" s="175">
        <f>IF(N243="nulová",J243,0)</f>
        <v>0</v>
      </c>
      <c r="BJ243" s="18" t="s">
        <v>81</v>
      </c>
      <c r="BK243" s="175">
        <f>ROUND(I243*H243,2)</f>
        <v>0</v>
      </c>
      <c r="BL243" s="18" t="s">
        <v>173</v>
      </c>
      <c r="BM243" s="174" t="s">
        <v>1292</v>
      </c>
    </row>
    <row r="244" spans="1:65" s="13" customFormat="1" ht="11.25">
      <c r="B244" s="176"/>
      <c r="D244" s="177" t="s">
        <v>175</v>
      </c>
      <c r="E244" s="178" t="s">
        <v>1</v>
      </c>
      <c r="F244" s="179" t="s">
        <v>1293</v>
      </c>
      <c r="H244" s="180">
        <v>0.96599999999999997</v>
      </c>
      <c r="I244" s="181"/>
      <c r="L244" s="176"/>
      <c r="M244" s="182"/>
      <c r="N244" s="183"/>
      <c r="O244" s="183"/>
      <c r="P244" s="183"/>
      <c r="Q244" s="183"/>
      <c r="R244" s="183"/>
      <c r="S244" s="183"/>
      <c r="T244" s="184"/>
      <c r="AT244" s="178" t="s">
        <v>175</v>
      </c>
      <c r="AU244" s="178" t="s">
        <v>83</v>
      </c>
      <c r="AV244" s="13" t="s">
        <v>83</v>
      </c>
      <c r="AW244" s="13" t="s">
        <v>30</v>
      </c>
      <c r="AX244" s="13" t="s">
        <v>81</v>
      </c>
      <c r="AY244" s="178" t="s">
        <v>166</v>
      </c>
    </row>
    <row r="245" spans="1:65" s="2" customFormat="1" ht="21.75" customHeight="1">
      <c r="A245" s="33"/>
      <c r="B245" s="162"/>
      <c r="C245" s="163" t="s">
        <v>323</v>
      </c>
      <c r="D245" s="163" t="s">
        <v>168</v>
      </c>
      <c r="E245" s="164" t="s">
        <v>1294</v>
      </c>
      <c r="F245" s="165" t="s">
        <v>1295</v>
      </c>
      <c r="G245" s="166" t="s">
        <v>210</v>
      </c>
      <c r="H245" s="167">
        <v>1.5</v>
      </c>
      <c r="I245" s="168"/>
      <c r="J245" s="169">
        <f>ROUND(I245*H245,2)</f>
        <v>0</v>
      </c>
      <c r="K245" s="165" t="s">
        <v>1</v>
      </c>
      <c r="L245" s="34"/>
      <c r="M245" s="170" t="s">
        <v>1</v>
      </c>
      <c r="N245" s="171" t="s">
        <v>38</v>
      </c>
      <c r="O245" s="59"/>
      <c r="P245" s="172">
        <f>O245*H245</f>
        <v>0</v>
      </c>
      <c r="Q245" s="172">
        <v>0</v>
      </c>
      <c r="R245" s="172">
        <f>Q245*H245</f>
        <v>0</v>
      </c>
      <c r="S245" s="172">
        <v>0</v>
      </c>
      <c r="T245" s="173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4" t="s">
        <v>173</v>
      </c>
      <c r="AT245" s="174" t="s">
        <v>168</v>
      </c>
      <c r="AU245" s="174" t="s">
        <v>83</v>
      </c>
      <c r="AY245" s="18" t="s">
        <v>166</v>
      </c>
      <c r="BE245" s="175">
        <f>IF(N245="základní",J245,0)</f>
        <v>0</v>
      </c>
      <c r="BF245" s="175">
        <f>IF(N245="snížená",J245,0)</f>
        <v>0</v>
      </c>
      <c r="BG245" s="175">
        <f>IF(N245="zákl. přenesená",J245,0)</f>
        <v>0</v>
      </c>
      <c r="BH245" s="175">
        <f>IF(N245="sníž. přenesená",J245,0)</f>
        <v>0</v>
      </c>
      <c r="BI245" s="175">
        <f>IF(N245="nulová",J245,0)</f>
        <v>0</v>
      </c>
      <c r="BJ245" s="18" t="s">
        <v>81</v>
      </c>
      <c r="BK245" s="175">
        <f>ROUND(I245*H245,2)</f>
        <v>0</v>
      </c>
      <c r="BL245" s="18" t="s">
        <v>173</v>
      </c>
      <c r="BM245" s="174" t="s">
        <v>1296</v>
      </c>
    </row>
    <row r="246" spans="1:65" s="13" customFormat="1" ht="11.25">
      <c r="B246" s="176"/>
      <c r="D246" s="177" t="s">
        <v>175</v>
      </c>
      <c r="E246" s="178" t="s">
        <v>1</v>
      </c>
      <c r="F246" s="179" t="s">
        <v>1297</v>
      </c>
      <c r="H246" s="180">
        <v>1.5</v>
      </c>
      <c r="I246" s="181"/>
      <c r="L246" s="176"/>
      <c r="M246" s="182"/>
      <c r="N246" s="183"/>
      <c r="O246" s="183"/>
      <c r="P246" s="183"/>
      <c r="Q246" s="183"/>
      <c r="R246" s="183"/>
      <c r="S246" s="183"/>
      <c r="T246" s="184"/>
      <c r="AT246" s="178" t="s">
        <v>175</v>
      </c>
      <c r="AU246" s="178" t="s">
        <v>83</v>
      </c>
      <c r="AV246" s="13" t="s">
        <v>83</v>
      </c>
      <c r="AW246" s="13" t="s">
        <v>30</v>
      </c>
      <c r="AX246" s="13" t="s">
        <v>81</v>
      </c>
      <c r="AY246" s="178" t="s">
        <v>166</v>
      </c>
    </row>
    <row r="247" spans="1:65" s="2" customFormat="1" ht="16.5" customHeight="1">
      <c r="A247" s="33"/>
      <c r="B247" s="162"/>
      <c r="C247" s="163" t="s">
        <v>7</v>
      </c>
      <c r="D247" s="163" t="s">
        <v>168</v>
      </c>
      <c r="E247" s="164" t="s">
        <v>304</v>
      </c>
      <c r="F247" s="165" t="s">
        <v>305</v>
      </c>
      <c r="G247" s="166" t="s">
        <v>171</v>
      </c>
      <c r="H247" s="167">
        <v>555.05600000000004</v>
      </c>
      <c r="I247" s="168"/>
      <c r="J247" s="169">
        <f>ROUND(I247*H247,2)</f>
        <v>0</v>
      </c>
      <c r="K247" s="165" t="s">
        <v>945</v>
      </c>
      <c r="L247" s="34"/>
      <c r="M247" s="170" t="s">
        <v>1</v>
      </c>
      <c r="N247" s="171" t="s">
        <v>38</v>
      </c>
      <c r="O247" s="59"/>
      <c r="P247" s="172">
        <f>O247*H247</f>
        <v>0</v>
      </c>
      <c r="Q247" s="172">
        <v>8.4000000000000003E-4</v>
      </c>
      <c r="R247" s="172">
        <f>Q247*H247</f>
        <v>0.46624704000000006</v>
      </c>
      <c r="S247" s="172">
        <v>0</v>
      </c>
      <c r="T247" s="173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74" t="s">
        <v>173</v>
      </c>
      <c r="AT247" s="174" t="s">
        <v>168</v>
      </c>
      <c r="AU247" s="174" t="s">
        <v>83</v>
      </c>
      <c r="AY247" s="18" t="s">
        <v>166</v>
      </c>
      <c r="BE247" s="175">
        <f>IF(N247="základní",J247,0)</f>
        <v>0</v>
      </c>
      <c r="BF247" s="175">
        <f>IF(N247="snížená",J247,0)</f>
        <v>0</v>
      </c>
      <c r="BG247" s="175">
        <f>IF(N247="zákl. přenesená",J247,0)</f>
        <v>0</v>
      </c>
      <c r="BH247" s="175">
        <f>IF(N247="sníž. přenesená",J247,0)</f>
        <v>0</v>
      </c>
      <c r="BI247" s="175">
        <f>IF(N247="nulová",J247,0)</f>
        <v>0</v>
      </c>
      <c r="BJ247" s="18" t="s">
        <v>81</v>
      </c>
      <c r="BK247" s="175">
        <f>ROUND(I247*H247,2)</f>
        <v>0</v>
      </c>
      <c r="BL247" s="18" t="s">
        <v>173</v>
      </c>
      <c r="BM247" s="174" t="s">
        <v>1298</v>
      </c>
    </row>
    <row r="248" spans="1:65" s="13" customFormat="1" ht="11.25">
      <c r="B248" s="176"/>
      <c r="D248" s="177" t="s">
        <v>175</v>
      </c>
      <c r="E248" s="178" t="s">
        <v>1</v>
      </c>
      <c r="F248" s="179" t="s">
        <v>1299</v>
      </c>
      <c r="H248" s="180">
        <v>13.725</v>
      </c>
      <c r="I248" s="181"/>
      <c r="L248" s="176"/>
      <c r="M248" s="182"/>
      <c r="N248" s="183"/>
      <c r="O248" s="183"/>
      <c r="P248" s="183"/>
      <c r="Q248" s="183"/>
      <c r="R248" s="183"/>
      <c r="S248" s="183"/>
      <c r="T248" s="184"/>
      <c r="AT248" s="178" t="s">
        <v>175</v>
      </c>
      <c r="AU248" s="178" t="s">
        <v>83</v>
      </c>
      <c r="AV248" s="13" t="s">
        <v>83</v>
      </c>
      <c r="AW248" s="13" t="s">
        <v>30</v>
      </c>
      <c r="AX248" s="13" t="s">
        <v>73</v>
      </c>
      <c r="AY248" s="178" t="s">
        <v>166</v>
      </c>
    </row>
    <row r="249" spans="1:65" s="13" customFormat="1" ht="11.25">
      <c r="B249" s="176"/>
      <c r="D249" s="177" t="s">
        <v>175</v>
      </c>
      <c r="E249" s="178" t="s">
        <v>1</v>
      </c>
      <c r="F249" s="179" t="s">
        <v>1300</v>
      </c>
      <c r="H249" s="180">
        <v>13.725</v>
      </c>
      <c r="I249" s="181"/>
      <c r="L249" s="176"/>
      <c r="M249" s="182"/>
      <c r="N249" s="183"/>
      <c r="O249" s="183"/>
      <c r="P249" s="183"/>
      <c r="Q249" s="183"/>
      <c r="R249" s="183"/>
      <c r="S249" s="183"/>
      <c r="T249" s="184"/>
      <c r="AT249" s="178" t="s">
        <v>175</v>
      </c>
      <c r="AU249" s="178" t="s">
        <v>83</v>
      </c>
      <c r="AV249" s="13" t="s">
        <v>83</v>
      </c>
      <c r="AW249" s="13" t="s">
        <v>30</v>
      </c>
      <c r="AX249" s="13" t="s">
        <v>73</v>
      </c>
      <c r="AY249" s="178" t="s">
        <v>166</v>
      </c>
    </row>
    <row r="250" spans="1:65" s="13" customFormat="1" ht="11.25">
      <c r="B250" s="176"/>
      <c r="D250" s="177" t="s">
        <v>175</v>
      </c>
      <c r="E250" s="178" t="s">
        <v>1</v>
      </c>
      <c r="F250" s="179" t="s">
        <v>1301</v>
      </c>
      <c r="H250" s="180">
        <v>13.08</v>
      </c>
      <c r="I250" s="181"/>
      <c r="L250" s="176"/>
      <c r="M250" s="182"/>
      <c r="N250" s="183"/>
      <c r="O250" s="183"/>
      <c r="P250" s="183"/>
      <c r="Q250" s="183"/>
      <c r="R250" s="183"/>
      <c r="S250" s="183"/>
      <c r="T250" s="184"/>
      <c r="AT250" s="178" t="s">
        <v>175</v>
      </c>
      <c r="AU250" s="178" t="s">
        <v>83</v>
      </c>
      <c r="AV250" s="13" t="s">
        <v>83</v>
      </c>
      <c r="AW250" s="13" t="s">
        <v>30</v>
      </c>
      <c r="AX250" s="13" t="s">
        <v>73</v>
      </c>
      <c r="AY250" s="178" t="s">
        <v>166</v>
      </c>
    </row>
    <row r="251" spans="1:65" s="13" customFormat="1" ht="11.25">
      <c r="B251" s="176"/>
      <c r="D251" s="177" t="s">
        <v>175</v>
      </c>
      <c r="E251" s="178" t="s">
        <v>1</v>
      </c>
      <c r="F251" s="179" t="s">
        <v>1302</v>
      </c>
      <c r="H251" s="180">
        <v>24.9</v>
      </c>
      <c r="I251" s="181"/>
      <c r="L251" s="176"/>
      <c r="M251" s="182"/>
      <c r="N251" s="183"/>
      <c r="O251" s="183"/>
      <c r="P251" s="183"/>
      <c r="Q251" s="183"/>
      <c r="R251" s="183"/>
      <c r="S251" s="183"/>
      <c r="T251" s="184"/>
      <c r="AT251" s="178" t="s">
        <v>175</v>
      </c>
      <c r="AU251" s="178" t="s">
        <v>83</v>
      </c>
      <c r="AV251" s="13" t="s">
        <v>83</v>
      </c>
      <c r="AW251" s="13" t="s">
        <v>30</v>
      </c>
      <c r="AX251" s="13" t="s">
        <v>73</v>
      </c>
      <c r="AY251" s="178" t="s">
        <v>166</v>
      </c>
    </row>
    <row r="252" spans="1:65" s="13" customFormat="1" ht="11.25">
      <c r="B252" s="176"/>
      <c r="D252" s="177" t="s">
        <v>175</v>
      </c>
      <c r="E252" s="178" t="s">
        <v>1</v>
      </c>
      <c r="F252" s="179" t="s">
        <v>1303</v>
      </c>
      <c r="H252" s="180">
        <v>28.24</v>
      </c>
      <c r="I252" s="181"/>
      <c r="L252" s="176"/>
      <c r="M252" s="182"/>
      <c r="N252" s="183"/>
      <c r="O252" s="183"/>
      <c r="P252" s="183"/>
      <c r="Q252" s="183"/>
      <c r="R252" s="183"/>
      <c r="S252" s="183"/>
      <c r="T252" s="184"/>
      <c r="AT252" s="178" t="s">
        <v>175</v>
      </c>
      <c r="AU252" s="178" t="s">
        <v>83</v>
      </c>
      <c r="AV252" s="13" t="s">
        <v>83</v>
      </c>
      <c r="AW252" s="13" t="s">
        <v>30</v>
      </c>
      <c r="AX252" s="13" t="s">
        <v>73</v>
      </c>
      <c r="AY252" s="178" t="s">
        <v>166</v>
      </c>
    </row>
    <row r="253" spans="1:65" s="13" customFormat="1" ht="11.25">
      <c r="B253" s="176"/>
      <c r="D253" s="177" t="s">
        <v>175</v>
      </c>
      <c r="E253" s="178" t="s">
        <v>1</v>
      </c>
      <c r="F253" s="179" t="s">
        <v>1304</v>
      </c>
      <c r="H253" s="180">
        <v>16.25</v>
      </c>
      <c r="I253" s="181"/>
      <c r="L253" s="176"/>
      <c r="M253" s="182"/>
      <c r="N253" s="183"/>
      <c r="O253" s="183"/>
      <c r="P253" s="183"/>
      <c r="Q253" s="183"/>
      <c r="R253" s="183"/>
      <c r="S253" s="183"/>
      <c r="T253" s="184"/>
      <c r="AT253" s="178" t="s">
        <v>175</v>
      </c>
      <c r="AU253" s="178" t="s">
        <v>83</v>
      </c>
      <c r="AV253" s="13" t="s">
        <v>83</v>
      </c>
      <c r="AW253" s="13" t="s">
        <v>30</v>
      </c>
      <c r="AX253" s="13" t="s">
        <v>73</v>
      </c>
      <c r="AY253" s="178" t="s">
        <v>166</v>
      </c>
    </row>
    <row r="254" spans="1:65" s="13" customFormat="1" ht="11.25">
      <c r="B254" s="176"/>
      <c r="D254" s="177" t="s">
        <v>175</v>
      </c>
      <c r="E254" s="178" t="s">
        <v>1</v>
      </c>
      <c r="F254" s="179" t="s">
        <v>1305</v>
      </c>
      <c r="H254" s="180">
        <v>16.899999999999999</v>
      </c>
      <c r="I254" s="181"/>
      <c r="L254" s="176"/>
      <c r="M254" s="182"/>
      <c r="N254" s="183"/>
      <c r="O254" s="183"/>
      <c r="P254" s="183"/>
      <c r="Q254" s="183"/>
      <c r="R254" s="183"/>
      <c r="S254" s="183"/>
      <c r="T254" s="184"/>
      <c r="AT254" s="178" t="s">
        <v>175</v>
      </c>
      <c r="AU254" s="178" t="s">
        <v>83</v>
      </c>
      <c r="AV254" s="13" t="s">
        <v>83</v>
      </c>
      <c r="AW254" s="13" t="s">
        <v>30</v>
      </c>
      <c r="AX254" s="13" t="s">
        <v>73</v>
      </c>
      <c r="AY254" s="178" t="s">
        <v>166</v>
      </c>
    </row>
    <row r="255" spans="1:65" s="13" customFormat="1" ht="11.25">
      <c r="B255" s="176"/>
      <c r="D255" s="177" t="s">
        <v>175</v>
      </c>
      <c r="E255" s="178" t="s">
        <v>1</v>
      </c>
      <c r="F255" s="179" t="s">
        <v>1306</v>
      </c>
      <c r="H255" s="180">
        <v>16.95</v>
      </c>
      <c r="I255" s="181"/>
      <c r="L255" s="176"/>
      <c r="M255" s="182"/>
      <c r="N255" s="183"/>
      <c r="O255" s="183"/>
      <c r="P255" s="183"/>
      <c r="Q255" s="183"/>
      <c r="R255" s="183"/>
      <c r="S255" s="183"/>
      <c r="T255" s="184"/>
      <c r="AT255" s="178" t="s">
        <v>175</v>
      </c>
      <c r="AU255" s="178" t="s">
        <v>83</v>
      </c>
      <c r="AV255" s="13" t="s">
        <v>83</v>
      </c>
      <c r="AW255" s="13" t="s">
        <v>30</v>
      </c>
      <c r="AX255" s="13" t="s">
        <v>73</v>
      </c>
      <c r="AY255" s="178" t="s">
        <v>166</v>
      </c>
    </row>
    <row r="256" spans="1:65" s="13" customFormat="1" ht="11.25">
      <c r="B256" s="176"/>
      <c r="D256" s="177" t="s">
        <v>175</v>
      </c>
      <c r="E256" s="178" t="s">
        <v>1</v>
      </c>
      <c r="F256" s="179" t="s">
        <v>1307</v>
      </c>
      <c r="H256" s="180">
        <v>10.15</v>
      </c>
      <c r="I256" s="181"/>
      <c r="L256" s="176"/>
      <c r="M256" s="182"/>
      <c r="N256" s="183"/>
      <c r="O256" s="183"/>
      <c r="P256" s="183"/>
      <c r="Q256" s="183"/>
      <c r="R256" s="183"/>
      <c r="S256" s="183"/>
      <c r="T256" s="184"/>
      <c r="AT256" s="178" t="s">
        <v>175</v>
      </c>
      <c r="AU256" s="178" t="s">
        <v>83</v>
      </c>
      <c r="AV256" s="13" t="s">
        <v>83</v>
      </c>
      <c r="AW256" s="13" t="s">
        <v>30</v>
      </c>
      <c r="AX256" s="13" t="s">
        <v>73</v>
      </c>
      <c r="AY256" s="178" t="s">
        <v>166</v>
      </c>
    </row>
    <row r="257" spans="2:51" s="13" customFormat="1" ht="11.25">
      <c r="B257" s="176"/>
      <c r="D257" s="177" t="s">
        <v>175</v>
      </c>
      <c r="E257" s="178" t="s">
        <v>1</v>
      </c>
      <c r="F257" s="179" t="s">
        <v>1308</v>
      </c>
      <c r="H257" s="180">
        <v>12.074999999999999</v>
      </c>
      <c r="I257" s="181"/>
      <c r="L257" s="176"/>
      <c r="M257" s="182"/>
      <c r="N257" s="183"/>
      <c r="O257" s="183"/>
      <c r="P257" s="183"/>
      <c r="Q257" s="183"/>
      <c r="R257" s="183"/>
      <c r="S257" s="183"/>
      <c r="T257" s="184"/>
      <c r="AT257" s="178" t="s">
        <v>175</v>
      </c>
      <c r="AU257" s="178" t="s">
        <v>83</v>
      </c>
      <c r="AV257" s="13" t="s">
        <v>83</v>
      </c>
      <c r="AW257" s="13" t="s">
        <v>30</v>
      </c>
      <c r="AX257" s="13" t="s">
        <v>73</v>
      </c>
      <c r="AY257" s="178" t="s">
        <v>166</v>
      </c>
    </row>
    <row r="258" spans="2:51" s="13" customFormat="1" ht="11.25">
      <c r="B258" s="176"/>
      <c r="D258" s="177" t="s">
        <v>175</v>
      </c>
      <c r="E258" s="178" t="s">
        <v>1</v>
      </c>
      <c r="F258" s="179" t="s">
        <v>1309</v>
      </c>
      <c r="H258" s="180">
        <v>11.515000000000001</v>
      </c>
      <c r="I258" s="181"/>
      <c r="L258" s="176"/>
      <c r="M258" s="182"/>
      <c r="N258" s="183"/>
      <c r="O258" s="183"/>
      <c r="P258" s="183"/>
      <c r="Q258" s="183"/>
      <c r="R258" s="183"/>
      <c r="S258" s="183"/>
      <c r="T258" s="184"/>
      <c r="AT258" s="178" t="s">
        <v>175</v>
      </c>
      <c r="AU258" s="178" t="s">
        <v>83</v>
      </c>
      <c r="AV258" s="13" t="s">
        <v>83</v>
      </c>
      <c r="AW258" s="13" t="s">
        <v>30</v>
      </c>
      <c r="AX258" s="13" t="s">
        <v>73</v>
      </c>
      <c r="AY258" s="178" t="s">
        <v>166</v>
      </c>
    </row>
    <row r="259" spans="2:51" s="13" customFormat="1" ht="11.25">
      <c r="B259" s="176"/>
      <c r="D259" s="177" t="s">
        <v>175</v>
      </c>
      <c r="E259" s="178" t="s">
        <v>1</v>
      </c>
      <c r="F259" s="179" t="s">
        <v>1310</v>
      </c>
      <c r="H259" s="180">
        <v>11.935</v>
      </c>
      <c r="I259" s="181"/>
      <c r="L259" s="176"/>
      <c r="M259" s="182"/>
      <c r="N259" s="183"/>
      <c r="O259" s="183"/>
      <c r="P259" s="183"/>
      <c r="Q259" s="183"/>
      <c r="R259" s="183"/>
      <c r="S259" s="183"/>
      <c r="T259" s="184"/>
      <c r="AT259" s="178" t="s">
        <v>175</v>
      </c>
      <c r="AU259" s="178" t="s">
        <v>83</v>
      </c>
      <c r="AV259" s="13" t="s">
        <v>83</v>
      </c>
      <c r="AW259" s="13" t="s">
        <v>30</v>
      </c>
      <c r="AX259" s="13" t="s">
        <v>73</v>
      </c>
      <c r="AY259" s="178" t="s">
        <v>166</v>
      </c>
    </row>
    <row r="260" spans="2:51" s="13" customFormat="1" ht="11.25">
      <c r="B260" s="176"/>
      <c r="D260" s="177" t="s">
        <v>175</v>
      </c>
      <c r="E260" s="178" t="s">
        <v>1</v>
      </c>
      <c r="F260" s="179" t="s">
        <v>1311</v>
      </c>
      <c r="H260" s="180">
        <v>11.27</v>
      </c>
      <c r="I260" s="181"/>
      <c r="L260" s="176"/>
      <c r="M260" s="182"/>
      <c r="N260" s="183"/>
      <c r="O260" s="183"/>
      <c r="P260" s="183"/>
      <c r="Q260" s="183"/>
      <c r="R260" s="183"/>
      <c r="S260" s="183"/>
      <c r="T260" s="184"/>
      <c r="AT260" s="178" t="s">
        <v>175</v>
      </c>
      <c r="AU260" s="178" t="s">
        <v>83</v>
      </c>
      <c r="AV260" s="13" t="s">
        <v>83</v>
      </c>
      <c r="AW260" s="13" t="s">
        <v>30</v>
      </c>
      <c r="AX260" s="13" t="s">
        <v>73</v>
      </c>
      <c r="AY260" s="178" t="s">
        <v>166</v>
      </c>
    </row>
    <row r="261" spans="2:51" s="13" customFormat="1" ht="11.25">
      <c r="B261" s="176"/>
      <c r="D261" s="177" t="s">
        <v>175</v>
      </c>
      <c r="E261" s="178" t="s">
        <v>1</v>
      </c>
      <c r="F261" s="179" t="s">
        <v>1312</v>
      </c>
      <c r="H261" s="180">
        <v>12.005000000000001</v>
      </c>
      <c r="I261" s="181"/>
      <c r="L261" s="176"/>
      <c r="M261" s="182"/>
      <c r="N261" s="183"/>
      <c r="O261" s="183"/>
      <c r="P261" s="183"/>
      <c r="Q261" s="183"/>
      <c r="R261" s="183"/>
      <c r="S261" s="183"/>
      <c r="T261" s="184"/>
      <c r="AT261" s="178" t="s">
        <v>175</v>
      </c>
      <c r="AU261" s="178" t="s">
        <v>83</v>
      </c>
      <c r="AV261" s="13" t="s">
        <v>83</v>
      </c>
      <c r="AW261" s="13" t="s">
        <v>30</v>
      </c>
      <c r="AX261" s="13" t="s">
        <v>73</v>
      </c>
      <c r="AY261" s="178" t="s">
        <v>166</v>
      </c>
    </row>
    <row r="262" spans="2:51" s="13" customFormat="1" ht="11.25">
      <c r="B262" s="176"/>
      <c r="D262" s="177" t="s">
        <v>175</v>
      </c>
      <c r="E262" s="178" t="s">
        <v>1</v>
      </c>
      <c r="F262" s="179" t="s">
        <v>1313</v>
      </c>
      <c r="H262" s="180">
        <v>11.76</v>
      </c>
      <c r="I262" s="181"/>
      <c r="L262" s="176"/>
      <c r="M262" s="182"/>
      <c r="N262" s="183"/>
      <c r="O262" s="183"/>
      <c r="P262" s="183"/>
      <c r="Q262" s="183"/>
      <c r="R262" s="183"/>
      <c r="S262" s="183"/>
      <c r="T262" s="184"/>
      <c r="AT262" s="178" t="s">
        <v>175</v>
      </c>
      <c r="AU262" s="178" t="s">
        <v>83</v>
      </c>
      <c r="AV262" s="13" t="s">
        <v>83</v>
      </c>
      <c r="AW262" s="13" t="s">
        <v>30</v>
      </c>
      <c r="AX262" s="13" t="s">
        <v>73</v>
      </c>
      <c r="AY262" s="178" t="s">
        <v>166</v>
      </c>
    </row>
    <row r="263" spans="2:51" s="13" customFormat="1" ht="11.25">
      <c r="B263" s="176"/>
      <c r="D263" s="177" t="s">
        <v>175</v>
      </c>
      <c r="E263" s="178" t="s">
        <v>1</v>
      </c>
      <c r="F263" s="179" t="s">
        <v>1314</v>
      </c>
      <c r="H263" s="180">
        <v>10.395</v>
      </c>
      <c r="I263" s="181"/>
      <c r="L263" s="176"/>
      <c r="M263" s="182"/>
      <c r="N263" s="183"/>
      <c r="O263" s="183"/>
      <c r="P263" s="183"/>
      <c r="Q263" s="183"/>
      <c r="R263" s="183"/>
      <c r="S263" s="183"/>
      <c r="T263" s="184"/>
      <c r="AT263" s="178" t="s">
        <v>175</v>
      </c>
      <c r="AU263" s="178" t="s">
        <v>83</v>
      </c>
      <c r="AV263" s="13" t="s">
        <v>83</v>
      </c>
      <c r="AW263" s="13" t="s">
        <v>30</v>
      </c>
      <c r="AX263" s="13" t="s">
        <v>73</v>
      </c>
      <c r="AY263" s="178" t="s">
        <v>166</v>
      </c>
    </row>
    <row r="264" spans="2:51" s="13" customFormat="1" ht="11.25">
      <c r="B264" s="176"/>
      <c r="D264" s="177" t="s">
        <v>175</v>
      </c>
      <c r="E264" s="178" t="s">
        <v>1</v>
      </c>
      <c r="F264" s="179" t="s">
        <v>1315</v>
      </c>
      <c r="H264" s="180">
        <v>10.92</v>
      </c>
      <c r="I264" s="181"/>
      <c r="L264" s="176"/>
      <c r="M264" s="182"/>
      <c r="N264" s="183"/>
      <c r="O264" s="183"/>
      <c r="P264" s="183"/>
      <c r="Q264" s="183"/>
      <c r="R264" s="183"/>
      <c r="S264" s="183"/>
      <c r="T264" s="184"/>
      <c r="AT264" s="178" t="s">
        <v>175</v>
      </c>
      <c r="AU264" s="178" t="s">
        <v>83</v>
      </c>
      <c r="AV264" s="13" t="s">
        <v>83</v>
      </c>
      <c r="AW264" s="13" t="s">
        <v>30</v>
      </c>
      <c r="AX264" s="13" t="s">
        <v>73</v>
      </c>
      <c r="AY264" s="178" t="s">
        <v>166</v>
      </c>
    </row>
    <row r="265" spans="2:51" s="13" customFormat="1" ht="11.25">
      <c r="B265" s="176"/>
      <c r="D265" s="177" t="s">
        <v>175</v>
      </c>
      <c r="E265" s="178" t="s">
        <v>1</v>
      </c>
      <c r="F265" s="179" t="s">
        <v>1316</v>
      </c>
      <c r="H265" s="180">
        <v>18.864999999999998</v>
      </c>
      <c r="I265" s="181"/>
      <c r="L265" s="176"/>
      <c r="M265" s="182"/>
      <c r="N265" s="183"/>
      <c r="O265" s="183"/>
      <c r="P265" s="183"/>
      <c r="Q265" s="183"/>
      <c r="R265" s="183"/>
      <c r="S265" s="183"/>
      <c r="T265" s="184"/>
      <c r="AT265" s="178" t="s">
        <v>175</v>
      </c>
      <c r="AU265" s="178" t="s">
        <v>83</v>
      </c>
      <c r="AV265" s="13" t="s">
        <v>83</v>
      </c>
      <c r="AW265" s="13" t="s">
        <v>30</v>
      </c>
      <c r="AX265" s="13" t="s">
        <v>73</v>
      </c>
      <c r="AY265" s="178" t="s">
        <v>166</v>
      </c>
    </row>
    <row r="266" spans="2:51" s="13" customFormat="1" ht="11.25">
      <c r="B266" s="176"/>
      <c r="D266" s="177" t="s">
        <v>175</v>
      </c>
      <c r="E266" s="178" t="s">
        <v>1</v>
      </c>
      <c r="F266" s="179" t="s">
        <v>1317</v>
      </c>
      <c r="H266" s="180">
        <v>12.005000000000001</v>
      </c>
      <c r="I266" s="181"/>
      <c r="L266" s="176"/>
      <c r="M266" s="182"/>
      <c r="N266" s="183"/>
      <c r="O266" s="183"/>
      <c r="P266" s="183"/>
      <c r="Q266" s="183"/>
      <c r="R266" s="183"/>
      <c r="S266" s="183"/>
      <c r="T266" s="184"/>
      <c r="AT266" s="178" t="s">
        <v>175</v>
      </c>
      <c r="AU266" s="178" t="s">
        <v>83</v>
      </c>
      <c r="AV266" s="13" t="s">
        <v>83</v>
      </c>
      <c r="AW266" s="13" t="s">
        <v>30</v>
      </c>
      <c r="AX266" s="13" t="s">
        <v>73</v>
      </c>
      <c r="AY266" s="178" t="s">
        <v>166</v>
      </c>
    </row>
    <row r="267" spans="2:51" s="13" customFormat="1" ht="11.25">
      <c r="B267" s="176"/>
      <c r="D267" s="177" t="s">
        <v>175</v>
      </c>
      <c r="E267" s="178" t="s">
        <v>1</v>
      </c>
      <c r="F267" s="179" t="s">
        <v>1318</v>
      </c>
      <c r="H267" s="180">
        <v>20.58</v>
      </c>
      <c r="I267" s="181"/>
      <c r="L267" s="176"/>
      <c r="M267" s="182"/>
      <c r="N267" s="183"/>
      <c r="O267" s="183"/>
      <c r="P267" s="183"/>
      <c r="Q267" s="183"/>
      <c r="R267" s="183"/>
      <c r="S267" s="183"/>
      <c r="T267" s="184"/>
      <c r="AT267" s="178" t="s">
        <v>175</v>
      </c>
      <c r="AU267" s="178" t="s">
        <v>83</v>
      </c>
      <c r="AV267" s="13" t="s">
        <v>83</v>
      </c>
      <c r="AW267" s="13" t="s">
        <v>30</v>
      </c>
      <c r="AX267" s="13" t="s">
        <v>73</v>
      </c>
      <c r="AY267" s="178" t="s">
        <v>166</v>
      </c>
    </row>
    <row r="268" spans="2:51" s="13" customFormat="1" ht="11.25">
      <c r="B268" s="176"/>
      <c r="D268" s="177" t="s">
        <v>175</v>
      </c>
      <c r="E268" s="178" t="s">
        <v>1</v>
      </c>
      <c r="F268" s="179" t="s">
        <v>1319</v>
      </c>
      <c r="H268" s="180">
        <v>11.48</v>
      </c>
      <c r="I268" s="181"/>
      <c r="L268" s="176"/>
      <c r="M268" s="182"/>
      <c r="N268" s="183"/>
      <c r="O268" s="183"/>
      <c r="P268" s="183"/>
      <c r="Q268" s="183"/>
      <c r="R268" s="183"/>
      <c r="S268" s="183"/>
      <c r="T268" s="184"/>
      <c r="AT268" s="178" t="s">
        <v>175</v>
      </c>
      <c r="AU268" s="178" t="s">
        <v>83</v>
      </c>
      <c r="AV268" s="13" t="s">
        <v>83</v>
      </c>
      <c r="AW268" s="13" t="s">
        <v>30</v>
      </c>
      <c r="AX268" s="13" t="s">
        <v>73</v>
      </c>
      <c r="AY268" s="178" t="s">
        <v>166</v>
      </c>
    </row>
    <row r="269" spans="2:51" s="13" customFormat="1" ht="11.25">
      <c r="B269" s="176"/>
      <c r="D269" s="177" t="s">
        <v>175</v>
      </c>
      <c r="E269" s="178" t="s">
        <v>1</v>
      </c>
      <c r="F269" s="179" t="s">
        <v>1320</v>
      </c>
      <c r="H269" s="180">
        <v>24.15</v>
      </c>
      <c r="I269" s="181"/>
      <c r="L269" s="176"/>
      <c r="M269" s="182"/>
      <c r="N269" s="183"/>
      <c r="O269" s="183"/>
      <c r="P269" s="183"/>
      <c r="Q269" s="183"/>
      <c r="R269" s="183"/>
      <c r="S269" s="183"/>
      <c r="T269" s="184"/>
      <c r="AT269" s="178" t="s">
        <v>175</v>
      </c>
      <c r="AU269" s="178" t="s">
        <v>83</v>
      </c>
      <c r="AV269" s="13" t="s">
        <v>83</v>
      </c>
      <c r="AW269" s="13" t="s">
        <v>30</v>
      </c>
      <c r="AX269" s="13" t="s">
        <v>73</v>
      </c>
      <c r="AY269" s="178" t="s">
        <v>166</v>
      </c>
    </row>
    <row r="270" spans="2:51" s="13" customFormat="1" ht="11.25">
      <c r="B270" s="176"/>
      <c r="D270" s="177" t="s">
        <v>175</v>
      </c>
      <c r="E270" s="178" t="s">
        <v>1</v>
      </c>
      <c r="F270" s="179" t="s">
        <v>1321</v>
      </c>
      <c r="H270" s="180">
        <v>13.72</v>
      </c>
      <c r="I270" s="181"/>
      <c r="L270" s="176"/>
      <c r="M270" s="182"/>
      <c r="N270" s="183"/>
      <c r="O270" s="183"/>
      <c r="P270" s="183"/>
      <c r="Q270" s="183"/>
      <c r="R270" s="183"/>
      <c r="S270" s="183"/>
      <c r="T270" s="184"/>
      <c r="AT270" s="178" t="s">
        <v>175</v>
      </c>
      <c r="AU270" s="178" t="s">
        <v>83</v>
      </c>
      <c r="AV270" s="13" t="s">
        <v>83</v>
      </c>
      <c r="AW270" s="13" t="s">
        <v>30</v>
      </c>
      <c r="AX270" s="13" t="s">
        <v>73</v>
      </c>
      <c r="AY270" s="178" t="s">
        <v>166</v>
      </c>
    </row>
    <row r="271" spans="2:51" s="13" customFormat="1" ht="11.25">
      <c r="B271" s="176"/>
      <c r="D271" s="177" t="s">
        <v>175</v>
      </c>
      <c r="E271" s="178" t="s">
        <v>1</v>
      </c>
      <c r="F271" s="179" t="s">
        <v>1322</v>
      </c>
      <c r="H271" s="180">
        <v>13.88</v>
      </c>
      <c r="I271" s="181"/>
      <c r="L271" s="176"/>
      <c r="M271" s="182"/>
      <c r="N271" s="183"/>
      <c r="O271" s="183"/>
      <c r="P271" s="183"/>
      <c r="Q271" s="183"/>
      <c r="R271" s="183"/>
      <c r="S271" s="183"/>
      <c r="T271" s="184"/>
      <c r="AT271" s="178" t="s">
        <v>175</v>
      </c>
      <c r="AU271" s="178" t="s">
        <v>83</v>
      </c>
      <c r="AV271" s="13" t="s">
        <v>83</v>
      </c>
      <c r="AW271" s="13" t="s">
        <v>30</v>
      </c>
      <c r="AX271" s="13" t="s">
        <v>73</v>
      </c>
      <c r="AY271" s="178" t="s">
        <v>166</v>
      </c>
    </row>
    <row r="272" spans="2:51" s="13" customFormat="1" ht="11.25">
      <c r="B272" s="176"/>
      <c r="D272" s="177" t="s">
        <v>175</v>
      </c>
      <c r="E272" s="178" t="s">
        <v>1</v>
      </c>
      <c r="F272" s="179" t="s">
        <v>1323</v>
      </c>
      <c r="H272" s="180">
        <v>13.72</v>
      </c>
      <c r="I272" s="181"/>
      <c r="L272" s="176"/>
      <c r="M272" s="182"/>
      <c r="N272" s="183"/>
      <c r="O272" s="183"/>
      <c r="P272" s="183"/>
      <c r="Q272" s="183"/>
      <c r="R272" s="183"/>
      <c r="S272" s="183"/>
      <c r="T272" s="184"/>
      <c r="AT272" s="178" t="s">
        <v>175</v>
      </c>
      <c r="AU272" s="178" t="s">
        <v>83</v>
      </c>
      <c r="AV272" s="13" t="s">
        <v>83</v>
      </c>
      <c r="AW272" s="13" t="s">
        <v>30</v>
      </c>
      <c r="AX272" s="13" t="s">
        <v>73</v>
      </c>
      <c r="AY272" s="178" t="s">
        <v>166</v>
      </c>
    </row>
    <row r="273" spans="1:65" s="13" customFormat="1" ht="11.25">
      <c r="B273" s="176"/>
      <c r="D273" s="177" t="s">
        <v>175</v>
      </c>
      <c r="E273" s="178" t="s">
        <v>1</v>
      </c>
      <c r="F273" s="179" t="s">
        <v>1324</v>
      </c>
      <c r="H273" s="180">
        <v>21.06</v>
      </c>
      <c r="I273" s="181"/>
      <c r="L273" s="176"/>
      <c r="M273" s="182"/>
      <c r="N273" s="183"/>
      <c r="O273" s="183"/>
      <c r="P273" s="183"/>
      <c r="Q273" s="183"/>
      <c r="R273" s="183"/>
      <c r="S273" s="183"/>
      <c r="T273" s="184"/>
      <c r="AT273" s="178" t="s">
        <v>175</v>
      </c>
      <c r="AU273" s="178" t="s">
        <v>83</v>
      </c>
      <c r="AV273" s="13" t="s">
        <v>83</v>
      </c>
      <c r="AW273" s="13" t="s">
        <v>30</v>
      </c>
      <c r="AX273" s="13" t="s">
        <v>73</v>
      </c>
      <c r="AY273" s="178" t="s">
        <v>166</v>
      </c>
    </row>
    <row r="274" spans="1:65" s="13" customFormat="1" ht="11.25">
      <c r="B274" s="176"/>
      <c r="D274" s="177" t="s">
        <v>175</v>
      </c>
      <c r="E274" s="178" t="s">
        <v>1</v>
      </c>
      <c r="F274" s="179" t="s">
        <v>1325</v>
      </c>
      <c r="H274" s="180">
        <v>18.27</v>
      </c>
      <c r="I274" s="181"/>
      <c r="L274" s="176"/>
      <c r="M274" s="182"/>
      <c r="N274" s="183"/>
      <c r="O274" s="183"/>
      <c r="P274" s="183"/>
      <c r="Q274" s="183"/>
      <c r="R274" s="183"/>
      <c r="S274" s="183"/>
      <c r="T274" s="184"/>
      <c r="AT274" s="178" t="s">
        <v>175</v>
      </c>
      <c r="AU274" s="178" t="s">
        <v>83</v>
      </c>
      <c r="AV274" s="13" t="s">
        <v>83</v>
      </c>
      <c r="AW274" s="13" t="s">
        <v>30</v>
      </c>
      <c r="AX274" s="13" t="s">
        <v>73</v>
      </c>
      <c r="AY274" s="178" t="s">
        <v>166</v>
      </c>
    </row>
    <row r="275" spans="1:65" s="13" customFormat="1" ht="11.25">
      <c r="B275" s="176"/>
      <c r="D275" s="177" t="s">
        <v>175</v>
      </c>
      <c r="E275" s="178" t="s">
        <v>1</v>
      </c>
      <c r="F275" s="179" t="s">
        <v>1326</v>
      </c>
      <c r="H275" s="180">
        <v>18.850000000000001</v>
      </c>
      <c r="I275" s="181"/>
      <c r="L275" s="176"/>
      <c r="M275" s="182"/>
      <c r="N275" s="183"/>
      <c r="O275" s="183"/>
      <c r="P275" s="183"/>
      <c r="Q275" s="183"/>
      <c r="R275" s="183"/>
      <c r="S275" s="183"/>
      <c r="T275" s="184"/>
      <c r="AT275" s="178" t="s">
        <v>175</v>
      </c>
      <c r="AU275" s="178" t="s">
        <v>83</v>
      </c>
      <c r="AV275" s="13" t="s">
        <v>83</v>
      </c>
      <c r="AW275" s="13" t="s">
        <v>30</v>
      </c>
      <c r="AX275" s="13" t="s">
        <v>73</v>
      </c>
      <c r="AY275" s="178" t="s">
        <v>166</v>
      </c>
    </row>
    <row r="276" spans="1:65" s="13" customFormat="1" ht="11.25">
      <c r="B276" s="176"/>
      <c r="D276" s="177" t="s">
        <v>175</v>
      </c>
      <c r="E276" s="178" t="s">
        <v>1</v>
      </c>
      <c r="F276" s="179" t="s">
        <v>1327</v>
      </c>
      <c r="H276" s="180">
        <v>20.821999999999999</v>
      </c>
      <c r="I276" s="181"/>
      <c r="L276" s="176"/>
      <c r="M276" s="182"/>
      <c r="N276" s="183"/>
      <c r="O276" s="183"/>
      <c r="P276" s="183"/>
      <c r="Q276" s="183"/>
      <c r="R276" s="183"/>
      <c r="S276" s="183"/>
      <c r="T276" s="184"/>
      <c r="AT276" s="178" t="s">
        <v>175</v>
      </c>
      <c r="AU276" s="178" t="s">
        <v>83</v>
      </c>
      <c r="AV276" s="13" t="s">
        <v>83</v>
      </c>
      <c r="AW276" s="13" t="s">
        <v>30</v>
      </c>
      <c r="AX276" s="13" t="s">
        <v>73</v>
      </c>
      <c r="AY276" s="178" t="s">
        <v>166</v>
      </c>
    </row>
    <row r="277" spans="1:65" s="13" customFormat="1" ht="11.25">
      <c r="B277" s="176"/>
      <c r="D277" s="177" t="s">
        <v>175</v>
      </c>
      <c r="E277" s="178" t="s">
        <v>1</v>
      </c>
      <c r="F277" s="179" t="s">
        <v>1328</v>
      </c>
      <c r="H277" s="180">
        <v>18.443999999999999</v>
      </c>
      <c r="I277" s="181"/>
      <c r="L277" s="176"/>
      <c r="M277" s="182"/>
      <c r="N277" s="183"/>
      <c r="O277" s="183"/>
      <c r="P277" s="183"/>
      <c r="Q277" s="183"/>
      <c r="R277" s="183"/>
      <c r="S277" s="183"/>
      <c r="T277" s="184"/>
      <c r="AT277" s="178" t="s">
        <v>175</v>
      </c>
      <c r="AU277" s="178" t="s">
        <v>83</v>
      </c>
      <c r="AV277" s="13" t="s">
        <v>83</v>
      </c>
      <c r="AW277" s="13" t="s">
        <v>30</v>
      </c>
      <c r="AX277" s="13" t="s">
        <v>73</v>
      </c>
      <c r="AY277" s="178" t="s">
        <v>166</v>
      </c>
    </row>
    <row r="278" spans="1:65" s="13" customFormat="1" ht="11.25">
      <c r="B278" s="176"/>
      <c r="D278" s="177" t="s">
        <v>175</v>
      </c>
      <c r="E278" s="178" t="s">
        <v>1</v>
      </c>
      <c r="F278" s="179" t="s">
        <v>1329</v>
      </c>
      <c r="H278" s="180">
        <v>54.615000000000002</v>
      </c>
      <c r="I278" s="181"/>
      <c r="L278" s="176"/>
      <c r="M278" s="182"/>
      <c r="N278" s="183"/>
      <c r="O278" s="183"/>
      <c r="P278" s="183"/>
      <c r="Q278" s="183"/>
      <c r="R278" s="183"/>
      <c r="S278" s="183"/>
      <c r="T278" s="184"/>
      <c r="AT278" s="178" t="s">
        <v>175</v>
      </c>
      <c r="AU278" s="178" t="s">
        <v>83</v>
      </c>
      <c r="AV278" s="13" t="s">
        <v>83</v>
      </c>
      <c r="AW278" s="13" t="s">
        <v>30</v>
      </c>
      <c r="AX278" s="13" t="s">
        <v>73</v>
      </c>
      <c r="AY278" s="178" t="s">
        <v>166</v>
      </c>
    </row>
    <row r="279" spans="1:65" s="13" customFormat="1" ht="11.25">
      <c r="B279" s="176"/>
      <c r="D279" s="177" t="s">
        <v>175</v>
      </c>
      <c r="E279" s="178" t="s">
        <v>1</v>
      </c>
      <c r="F279" s="179" t="s">
        <v>1330</v>
      </c>
      <c r="H279" s="180">
        <v>28.8</v>
      </c>
      <c r="I279" s="181"/>
      <c r="L279" s="176"/>
      <c r="M279" s="182"/>
      <c r="N279" s="183"/>
      <c r="O279" s="183"/>
      <c r="P279" s="183"/>
      <c r="Q279" s="183"/>
      <c r="R279" s="183"/>
      <c r="S279" s="183"/>
      <c r="T279" s="184"/>
      <c r="AT279" s="178" t="s">
        <v>175</v>
      </c>
      <c r="AU279" s="178" t="s">
        <v>83</v>
      </c>
      <c r="AV279" s="13" t="s">
        <v>83</v>
      </c>
      <c r="AW279" s="13" t="s">
        <v>30</v>
      </c>
      <c r="AX279" s="13" t="s">
        <v>73</v>
      </c>
      <c r="AY279" s="178" t="s">
        <v>166</v>
      </c>
    </row>
    <row r="280" spans="1:65" s="14" customFormat="1" ht="11.25">
      <c r="B280" s="185"/>
      <c r="D280" s="177" t="s">
        <v>175</v>
      </c>
      <c r="E280" s="186" t="s">
        <v>1</v>
      </c>
      <c r="F280" s="187" t="s">
        <v>176</v>
      </c>
      <c r="H280" s="188">
        <v>555.05600000000004</v>
      </c>
      <c r="I280" s="189"/>
      <c r="L280" s="185"/>
      <c r="M280" s="190"/>
      <c r="N280" s="191"/>
      <c r="O280" s="191"/>
      <c r="P280" s="191"/>
      <c r="Q280" s="191"/>
      <c r="R280" s="191"/>
      <c r="S280" s="191"/>
      <c r="T280" s="192"/>
      <c r="AT280" s="186" t="s">
        <v>175</v>
      </c>
      <c r="AU280" s="186" t="s">
        <v>83</v>
      </c>
      <c r="AV280" s="14" t="s">
        <v>173</v>
      </c>
      <c r="AW280" s="14" t="s">
        <v>30</v>
      </c>
      <c r="AX280" s="14" t="s">
        <v>81</v>
      </c>
      <c r="AY280" s="186" t="s">
        <v>166</v>
      </c>
    </row>
    <row r="281" spans="1:65" s="2" customFormat="1" ht="21.75" customHeight="1">
      <c r="A281" s="33"/>
      <c r="B281" s="162"/>
      <c r="C281" s="163" t="s">
        <v>332</v>
      </c>
      <c r="D281" s="163" t="s">
        <v>168</v>
      </c>
      <c r="E281" s="164" t="s">
        <v>312</v>
      </c>
      <c r="F281" s="165" t="s">
        <v>313</v>
      </c>
      <c r="G281" s="166" t="s">
        <v>171</v>
      </c>
      <c r="H281" s="167">
        <v>555.05600000000004</v>
      </c>
      <c r="I281" s="168"/>
      <c r="J281" s="169">
        <f>ROUND(I281*H281,2)</f>
        <v>0</v>
      </c>
      <c r="K281" s="165" t="s">
        <v>945</v>
      </c>
      <c r="L281" s="34"/>
      <c r="M281" s="170" t="s">
        <v>1</v>
      </c>
      <c r="N281" s="171" t="s">
        <v>38</v>
      </c>
      <c r="O281" s="59"/>
      <c r="P281" s="172">
        <f>O281*H281</f>
        <v>0</v>
      </c>
      <c r="Q281" s="172">
        <v>0</v>
      </c>
      <c r="R281" s="172">
        <f>Q281*H281</f>
        <v>0</v>
      </c>
      <c r="S281" s="172">
        <v>0</v>
      </c>
      <c r="T281" s="173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74" t="s">
        <v>173</v>
      </c>
      <c r="AT281" s="174" t="s">
        <v>168</v>
      </c>
      <c r="AU281" s="174" t="s">
        <v>83</v>
      </c>
      <c r="AY281" s="18" t="s">
        <v>166</v>
      </c>
      <c r="BE281" s="175">
        <f>IF(N281="základní",J281,0)</f>
        <v>0</v>
      </c>
      <c r="BF281" s="175">
        <f>IF(N281="snížená",J281,0)</f>
        <v>0</v>
      </c>
      <c r="BG281" s="175">
        <f>IF(N281="zákl. přenesená",J281,0)</f>
        <v>0</v>
      </c>
      <c r="BH281" s="175">
        <f>IF(N281="sníž. přenesená",J281,0)</f>
        <v>0</v>
      </c>
      <c r="BI281" s="175">
        <f>IF(N281="nulová",J281,0)</f>
        <v>0</v>
      </c>
      <c r="BJ281" s="18" t="s">
        <v>81</v>
      </c>
      <c r="BK281" s="175">
        <f>ROUND(I281*H281,2)</f>
        <v>0</v>
      </c>
      <c r="BL281" s="18" t="s">
        <v>173</v>
      </c>
      <c r="BM281" s="174" t="s">
        <v>1331</v>
      </c>
    </row>
    <row r="282" spans="1:65" s="13" customFormat="1" ht="11.25">
      <c r="B282" s="176"/>
      <c r="D282" s="177" t="s">
        <v>175</v>
      </c>
      <c r="E282" s="178" t="s">
        <v>1</v>
      </c>
      <c r="F282" s="179" t="s">
        <v>1332</v>
      </c>
      <c r="H282" s="180">
        <v>555.05600000000004</v>
      </c>
      <c r="I282" s="181"/>
      <c r="L282" s="176"/>
      <c r="M282" s="182"/>
      <c r="N282" s="183"/>
      <c r="O282" s="183"/>
      <c r="P282" s="183"/>
      <c r="Q282" s="183"/>
      <c r="R282" s="183"/>
      <c r="S282" s="183"/>
      <c r="T282" s="184"/>
      <c r="AT282" s="178" t="s">
        <v>175</v>
      </c>
      <c r="AU282" s="178" t="s">
        <v>83</v>
      </c>
      <c r="AV282" s="13" t="s">
        <v>83</v>
      </c>
      <c r="AW282" s="13" t="s">
        <v>30</v>
      </c>
      <c r="AX282" s="13" t="s">
        <v>81</v>
      </c>
      <c r="AY282" s="178" t="s">
        <v>166</v>
      </c>
    </row>
    <row r="283" spans="1:65" s="2" customFormat="1" ht="16.5" customHeight="1">
      <c r="A283" s="33"/>
      <c r="B283" s="162"/>
      <c r="C283" s="163" t="s">
        <v>337</v>
      </c>
      <c r="D283" s="163" t="s">
        <v>168</v>
      </c>
      <c r="E283" s="164" t="s">
        <v>317</v>
      </c>
      <c r="F283" s="165" t="s">
        <v>318</v>
      </c>
      <c r="G283" s="166" t="s">
        <v>171</v>
      </c>
      <c r="H283" s="167">
        <v>68.040000000000006</v>
      </c>
      <c r="I283" s="168"/>
      <c r="J283" s="169">
        <f>ROUND(I283*H283,2)</f>
        <v>0</v>
      </c>
      <c r="K283" s="165" t="s">
        <v>945</v>
      </c>
      <c r="L283" s="34"/>
      <c r="M283" s="170" t="s">
        <v>1</v>
      </c>
      <c r="N283" s="171" t="s">
        <v>38</v>
      </c>
      <c r="O283" s="59"/>
      <c r="P283" s="172">
        <f>O283*H283</f>
        <v>0</v>
      </c>
      <c r="Q283" s="172">
        <v>6.9999999999999999E-4</v>
      </c>
      <c r="R283" s="172">
        <f>Q283*H283</f>
        <v>4.7628000000000004E-2</v>
      </c>
      <c r="S283" s="172">
        <v>0</v>
      </c>
      <c r="T283" s="173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4" t="s">
        <v>173</v>
      </c>
      <c r="AT283" s="174" t="s">
        <v>168</v>
      </c>
      <c r="AU283" s="174" t="s">
        <v>83</v>
      </c>
      <c r="AY283" s="18" t="s">
        <v>166</v>
      </c>
      <c r="BE283" s="175">
        <f>IF(N283="základní",J283,0)</f>
        <v>0</v>
      </c>
      <c r="BF283" s="175">
        <f>IF(N283="snížená",J283,0)</f>
        <v>0</v>
      </c>
      <c r="BG283" s="175">
        <f>IF(N283="zákl. přenesená",J283,0)</f>
        <v>0</v>
      </c>
      <c r="BH283" s="175">
        <f>IF(N283="sníž. přenesená",J283,0)</f>
        <v>0</v>
      </c>
      <c r="BI283" s="175">
        <f>IF(N283="nulová",J283,0)</f>
        <v>0</v>
      </c>
      <c r="BJ283" s="18" t="s">
        <v>81</v>
      </c>
      <c r="BK283" s="175">
        <f>ROUND(I283*H283,2)</f>
        <v>0</v>
      </c>
      <c r="BL283" s="18" t="s">
        <v>173</v>
      </c>
      <c r="BM283" s="174" t="s">
        <v>1333</v>
      </c>
    </row>
    <row r="284" spans="1:65" s="16" customFormat="1" ht="11.25">
      <c r="B284" s="201"/>
      <c r="D284" s="177" t="s">
        <v>175</v>
      </c>
      <c r="E284" s="202" t="s">
        <v>1</v>
      </c>
      <c r="F284" s="203" t="s">
        <v>1282</v>
      </c>
      <c r="H284" s="202" t="s">
        <v>1</v>
      </c>
      <c r="I284" s="204"/>
      <c r="L284" s="201"/>
      <c r="M284" s="205"/>
      <c r="N284" s="206"/>
      <c r="O284" s="206"/>
      <c r="P284" s="206"/>
      <c r="Q284" s="206"/>
      <c r="R284" s="206"/>
      <c r="S284" s="206"/>
      <c r="T284" s="207"/>
      <c r="AT284" s="202" t="s">
        <v>175</v>
      </c>
      <c r="AU284" s="202" t="s">
        <v>83</v>
      </c>
      <c r="AV284" s="16" t="s">
        <v>81</v>
      </c>
      <c r="AW284" s="16" t="s">
        <v>30</v>
      </c>
      <c r="AX284" s="16" t="s">
        <v>73</v>
      </c>
      <c r="AY284" s="202" t="s">
        <v>166</v>
      </c>
    </row>
    <row r="285" spans="1:65" s="13" customFormat="1" ht="11.25">
      <c r="B285" s="176"/>
      <c r="D285" s="177" t="s">
        <v>175</v>
      </c>
      <c r="E285" s="178" t="s">
        <v>1</v>
      </c>
      <c r="F285" s="179" t="s">
        <v>1334</v>
      </c>
      <c r="H285" s="180">
        <v>68.040000000000006</v>
      </c>
      <c r="I285" s="181"/>
      <c r="L285" s="176"/>
      <c r="M285" s="182"/>
      <c r="N285" s="183"/>
      <c r="O285" s="183"/>
      <c r="P285" s="183"/>
      <c r="Q285" s="183"/>
      <c r="R285" s="183"/>
      <c r="S285" s="183"/>
      <c r="T285" s="184"/>
      <c r="AT285" s="178" t="s">
        <v>175</v>
      </c>
      <c r="AU285" s="178" t="s">
        <v>83</v>
      </c>
      <c r="AV285" s="13" t="s">
        <v>83</v>
      </c>
      <c r="AW285" s="13" t="s">
        <v>30</v>
      </c>
      <c r="AX285" s="13" t="s">
        <v>73</v>
      </c>
      <c r="AY285" s="178" t="s">
        <v>166</v>
      </c>
    </row>
    <row r="286" spans="1:65" s="14" customFormat="1" ht="11.25">
      <c r="B286" s="185"/>
      <c r="D286" s="177" t="s">
        <v>175</v>
      </c>
      <c r="E286" s="186" t="s">
        <v>1</v>
      </c>
      <c r="F286" s="187" t="s">
        <v>176</v>
      </c>
      <c r="H286" s="188">
        <v>68.040000000000006</v>
      </c>
      <c r="I286" s="189"/>
      <c r="L286" s="185"/>
      <c r="M286" s="190"/>
      <c r="N286" s="191"/>
      <c r="O286" s="191"/>
      <c r="P286" s="191"/>
      <c r="Q286" s="191"/>
      <c r="R286" s="191"/>
      <c r="S286" s="191"/>
      <c r="T286" s="192"/>
      <c r="AT286" s="186" t="s">
        <v>175</v>
      </c>
      <c r="AU286" s="186" t="s">
        <v>83</v>
      </c>
      <c r="AV286" s="14" t="s">
        <v>173</v>
      </c>
      <c r="AW286" s="14" t="s">
        <v>30</v>
      </c>
      <c r="AX286" s="14" t="s">
        <v>81</v>
      </c>
      <c r="AY286" s="186" t="s">
        <v>166</v>
      </c>
    </row>
    <row r="287" spans="1:65" s="2" customFormat="1" ht="16.5" customHeight="1">
      <c r="A287" s="33"/>
      <c r="B287" s="162"/>
      <c r="C287" s="163" t="s">
        <v>343</v>
      </c>
      <c r="D287" s="163" t="s">
        <v>168</v>
      </c>
      <c r="E287" s="164" t="s">
        <v>324</v>
      </c>
      <c r="F287" s="165" t="s">
        <v>325</v>
      </c>
      <c r="G287" s="166" t="s">
        <v>171</v>
      </c>
      <c r="H287" s="167">
        <v>68.040000000000006</v>
      </c>
      <c r="I287" s="168"/>
      <c r="J287" s="169">
        <f>ROUND(I287*H287,2)</f>
        <v>0</v>
      </c>
      <c r="K287" s="165" t="s">
        <v>945</v>
      </c>
      <c r="L287" s="34"/>
      <c r="M287" s="170" t="s">
        <v>1</v>
      </c>
      <c r="N287" s="171" t="s">
        <v>38</v>
      </c>
      <c r="O287" s="59"/>
      <c r="P287" s="172">
        <f>O287*H287</f>
        <v>0</v>
      </c>
      <c r="Q287" s="172">
        <v>0</v>
      </c>
      <c r="R287" s="172">
        <f>Q287*H287</f>
        <v>0</v>
      </c>
      <c r="S287" s="172">
        <v>0</v>
      </c>
      <c r="T287" s="173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74" t="s">
        <v>173</v>
      </c>
      <c r="AT287" s="174" t="s">
        <v>168</v>
      </c>
      <c r="AU287" s="174" t="s">
        <v>83</v>
      </c>
      <c r="AY287" s="18" t="s">
        <v>166</v>
      </c>
      <c r="BE287" s="175">
        <f>IF(N287="základní",J287,0)</f>
        <v>0</v>
      </c>
      <c r="BF287" s="175">
        <f>IF(N287="snížená",J287,0)</f>
        <v>0</v>
      </c>
      <c r="BG287" s="175">
        <f>IF(N287="zákl. přenesená",J287,0)</f>
        <v>0</v>
      </c>
      <c r="BH287" s="175">
        <f>IF(N287="sníž. přenesená",J287,0)</f>
        <v>0</v>
      </c>
      <c r="BI287" s="175">
        <f>IF(N287="nulová",J287,0)</f>
        <v>0</v>
      </c>
      <c r="BJ287" s="18" t="s">
        <v>81</v>
      </c>
      <c r="BK287" s="175">
        <f>ROUND(I287*H287,2)</f>
        <v>0</v>
      </c>
      <c r="BL287" s="18" t="s">
        <v>173</v>
      </c>
      <c r="BM287" s="174" t="s">
        <v>1335</v>
      </c>
    </row>
    <row r="288" spans="1:65" s="13" customFormat="1" ht="11.25">
      <c r="B288" s="176"/>
      <c r="D288" s="177" t="s">
        <v>175</v>
      </c>
      <c r="E288" s="178" t="s">
        <v>1</v>
      </c>
      <c r="F288" s="179" t="s">
        <v>1336</v>
      </c>
      <c r="H288" s="180">
        <v>68.040000000000006</v>
      </c>
      <c r="I288" s="181"/>
      <c r="L288" s="176"/>
      <c r="M288" s="182"/>
      <c r="N288" s="183"/>
      <c r="O288" s="183"/>
      <c r="P288" s="183"/>
      <c r="Q288" s="183"/>
      <c r="R288" s="183"/>
      <c r="S288" s="183"/>
      <c r="T288" s="184"/>
      <c r="AT288" s="178" t="s">
        <v>175</v>
      </c>
      <c r="AU288" s="178" t="s">
        <v>83</v>
      </c>
      <c r="AV288" s="13" t="s">
        <v>83</v>
      </c>
      <c r="AW288" s="13" t="s">
        <v>30</v>
      </c>
      <c r="AX288" s="13" t="s">
        <v>81</v>
      </c>
      <c r="AY288" s="178" t="s">
        <v>166</v>
      </c>
    </row>
    <row r="289" spans="1:65" s="2" customFormat="1" ht="16.5" customHeight="1">
      <c r="A289" s="33"/>
      <c r="B289" s="162"/>
      <c r="C289" s="163" t="s">
        <v>349</v>
      </c>
      <c r="D289" s="163" t="s">
        <v>168</v>
      </c>
      <c r="E289" s="164" t="s">
        <v>328</v>
      </c>
      <c r="F289" s="165" t="s">
        <v>329</v>
      </c>
      <c r="G289" s="166" t="s">
        <v>252</v>
      </c>
      <c r="H289" s="167">
        <v>22.68</v>
      </c>
      <c r="I289" s="168"/>
      <c r="J289" s="169">
        <f>ROUND(I289*H289,2)</f>
        <v>0</v>
      </c>
      <c r="K289" s="165" t="s">
        <v>945</v>
      </c>
      <c r="L289" s="34"/>
      <c r="M289" s="170" t="s">
        <v>1</v>
      </c>
      <c r="N289" s="171" t="s">
        <v>38</v>
      </c>
      <c r="O289" s="59"/>
      <c r="P289" s="172">
        <f>O289*H289</f>
        <v>0</v>
      </c>
      <c r="Q289" s="172">
        <v>4.6000000000000001E-4</v>
      </c>
      <c r="R289" s="172">
        <f>Q289*H289</f>
        <v>1.0432800000000001E-2</v>
      </c>
      <c r="S289" s="172">
        <v>0</v>
      </c>
      <c r="T289" s="173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4" t="s">
        <v>173</v>
      </c>
      <c r="AT289" s="174" t="s">
        <v>168</v>
      </c>
      <c r="AU289" s="174" t="s">
        <v>83</v>
      </c>
      <c r="AY289" s="18" t="s">
        <v>166</v>
      </c>
      <c r="BE289" s="175">
        <f>IF(N289="základní",J289,0)</f>
        <v>0</v>
      </c>
      <c r="BF289" s="175">
        <f>IF(N289="snížená",J289,0)</f>
        <v>0</v>
      </c>
      <c r="BG289" s="175">
        <f>IF(N289="zákl. přenesená",J289,0)</f>
        <v>0</v>
      </c>
      <c r="BH289" s="175">
        <f>IF(N289="sníž. přenesená",J289,0)</f>
        <v>0</v>
      </c>
      <c r="BI289" s="175">
        <f>IF(N289="nulová",J289,0)</f>
        <v>0</v>
      </c>
      <c r="BJ289" s="18" t="s">
        <v>81</v>
      </c>
      <c r="BK289" s="175">
        <f>ROUND(I289*H289,2)</f>
        <v>0</v>
      </c>
      <c r="BL289" s="18" t="s">
        <v>173</v>
      </c>
      <c r="BM289" s="174" t="s">
        <v>1337</v>
      </c>
    </row>
    <row r="290" spans="1:65" s="16" customFormat="1" ht="11.25">
      <c r="B290" s="201"/>
      <c r="D290" s="177" t="s">
        <v>175</v>
      </c>
      <c r="E290" s="202" t="s">
        <v>1</v>
      </c>
      <c r="F290" s="203" t="s">
        <v>1338</v>
      </c>
      <c r="H290" s="202" t="s">
        <v>1</v>
      </c>
      <c r="I290" s="204"/>
      <c r="L290" s="201"/>
      <c r="M290" s="205"/>
      <c r="N290" s="206"/>
      <c r="O290" s="206"/>
      <c r="P290" s="206"/>
      <c r="Q290" s="206"/>
      <c r="R290" s="206"/>
      <c r="S290" s="206"/>
      <c r="T290" s="207"/>
      <c r="AT290" s="202" t="s">
        <v>175</v>
      </c>
      <c r="AU290" s="202" t="s">
        <v>83</v>
      </c>
      <c r="AV290" s="16" t="s">
        <v>81</v>
      </c>
      <c r="AW290" s="16" t="s">
        <v>30</v>
      </c>
      <c r="AX290" s="16" t="s">
        <v>73</v>
      </c>
      <c r="AY290" s="202" t="s">
        <v>166</v>
      </c>
    </row>
    <row r="291" spans="1:65" s="13" customFormat="1" ht="11.25">
      <c r="B291" s="176"/>
      <c r="D291" s="177" t="s">
        <v>175</v>
      </c>
      <c r="E291" s="178" t="s">
        <v>1</v>
      </c>
      <c r="F291" s="179" t="s">
        <v>1283</v>
      </c>
      <c r="H291" s="180">
        <v>22.68</v>
      </c>
      <c r="I291" s="181"/>
      <c r="L291" s="176"/>
      <c r="M291" s="182"/>
      <c r="N291" s="183"/>
      <c r="O291" s="183"/>
      <c r="P291" s="183"/>
      <c r="Q291" s="183"/>
      <c r="R291" s="183"/>
      <c r="S291" s="183"/>
      <c r="T291" s="184"/>
      <c r="AT291" s="178" t="s">
        <v>175</v>
      </c>
      <c r="AU291" s="178" t="s">
        <v>83</v>
      </c>
      <c r="AV291" s="13" t="s">
        <v>83</v>
      </c>
      <c r="AW291" s="13" t="s">
        <v>30</v>
      </c>
      <c r="AX291" s="13" t="s">
        <v>73</v>
      </c>
      <c r="AY291" s="178" t="s">
        <v>166</v>
      </c>
    </row>
    <row r="292" spans="1:65" s="14" customFormat="1" ht="11.25">
      <c r="B292" s="185"/>
      <c r="D292" s="177" t="s">
        <v>175</v>
      </c>
      <c r="E292" s="186" t="s">
        <v>1</v>
      </c>
      <c r="F292" s="187" t="s">
        <v>176</v>
      </c>
      <c r="H292" s="188">
        <v>22.68</v>
      </c>
      <c r="I292" s="189"/>
      <c r="L292" s="185"/>
      <c r="M292" s="190"/>
      <c r="N292" s="191"/>
      <c r="O292" s="191"/>
      <c r="P292" s="191"/>
      <c r="Q292" s="191"/>
      <c r="R292" s="191"/>
      <c r="S292" s="191"/>
      <c r="T292" s="192"/>
      <c r="AT292" s="186" t="s">
        <v>175</v>
      </c>
      <c r="AU292" s="186" t="s">
        <v>83</v>
      </c>
      <c r="AV292" s="14" t="s">
        <v>173</v>
      </c>
      <c r="AW292" s="14" t="s">
        <v>30</v>
      </c>
      <c r="AX292" s="14" t="s">
        <v>81</v>
      </c>
      <c r="AY292" s="186" t="s">
        <v>166</v>
      </c>
    </row>
    <row r="293" spans="1:65" s="2" customFormat="1" ht="21.75" customHeight="1">
      <c r="A293" s="33"/>
      <c r="B293" s="162"/>
      <c r="C293" s="163" t="s">
        <v>355</v>
      </c>
      <c r="D293" s="163" t="s">
        <v>168</v>
      </c>
      <c r="E293" s="164" t="s">
        <v>333</v>
      </c>
      <c r="F293" s="165" t="s">
        <v>334</v>
      </c>
      <c r="G293" s="166" t="s">
        <v>252</v>
      </c>
      <c r="H293" s="167">
        <v>22.68</v>
      </c>
      <c r="I293" s="168"/>
      <c r="J293" s="169">
        <f>ROUND(I293*H293,2)</f>
        <v>0</v>
      </c>
      <c r="K293" s="165" t="s">
        <v>945</v>
      </c>
      <c r="L293" s="34"/>
      <c r="M293" s="170" t="s">
        <v>1</v>
      </c>
      <c r="N293" s="171" t="s">
        <v>38</v>
      </c>
      <c r="O293" s="59"/>
      <c r="P293" s="172">
        <f>O293*H293</f>
        <v>0</v>
      </c>
      <c r="Q293" s="172">
        <v>0</v>
      </c>
      <c r="R293" s="172">
        <f>Q293*H293</f>
        <v>0</v>
      </c>
      <c r="S293" s="172">
        <v>0</v>
      </c>
      <c r="T293" s="173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4" t="s">
        <v>173</v>
      </c>
      <c r="AT293" s="174" t="s">
        <v>168</v>
      </c>
      <c r="AU293" s="174" t="s">
        <v>83</v>
      </c>
      <c r="AY293" s="18" t="s">
        <v>166</v>
      </c>
      <c r="BE293" s="175">
        <f>IF(N293="základní",J293,0)</f>
        <v>0</v>
      </c>
      <c r="BF293" s="175">
        <f>IF(N293="snížená",J293,0)</f>
        <v>0</v>
      </c>
      <c r="BG293" s="175">
        <f>IF(N293="zákl. přenesená",J293,0)</f>
        <v>0</v>
      </c>
      <c r="BH293" s="175">
        <f>IF(N293="sníž. přenesená",J293,0)</f>
        <v>0</v>
      </c>
      <c r="BI293" s="175">
        <f>IF(N293="nulová",J293,0)</f>
        <v>0</v>
      </c>
      <c r="BJ293" s="18" t="s">
        <v>81</v>
      </c>
      <c r="BK293" s="175">
        <f>ROUND(I293*H293,2)</f>
        <v>0</v>
      </c>
      <c r="BL293" s="18" t="s">
        <v>173</v>
      </c>
      <c r="BM293" s="174" t="s">
        <v>1339</v>
      </c>
    </row>
    <row r="294" spans="1:65" s="13" customFormat="1" ht="11.25">
      <c r="B294" s="176"/>
      <c r="D294" s="177" t="s">
        <v>175</v>
      </c>
      <c r="E294" s="178" t="s">
        <v>1</v>
      </c>
      <c r="F294" s="179" t="s">
        <v>1340</v>
      </c>
      <c r="H294" s="180">
        <v>22.68</v>
      </c>
      <c r="I294" s="181"/>
      <c r="L294" s="176"/>
      <c r="M294" s="182"/>
      <c r="N294" s="183"/>
      <c r="O294" s="183"/>
      <c r="P294" s="183"/>
      <c r="Q294" s="183"/>
      <c r="R294" s="183"/>
      <c r="S294" s="183"/>
      <c r="T294" s="184"/>
      <c r="AT294" s="178" t="s">
        <v>175</v>
      </c>
      <c r="AU294" s="178" t="s">
        <v>83</v>
      </c>
      <c r="AV294" s="13" t="s">
        <v>83</v>
      </c>
      <c r="AW294" s="13" t="s">
        <v>30</v>
      </c>
      <c r="AX294" s="13" t="s">
        <v>81</v>
      </c>
      <c r="AY294" s="178" t="s">
        <v>166</v>
      </c>
    </row>
    <row r="295" spans="1:65" s="2" customFormat="1" ht="21.75" customHeight="1">
      <c r="A295" s="33"/>
      <c r="B295" s="162"/>
      <c r="C295" s="163" t="s">
        <v>360</v>
      </c>
      <c r="D295" s="163" t="s">
        <v>168</v>
      </c>
      <c r="E295" s="164" t="s">
        <v>338</v>
      </c>
      <c r="F295" s="165" t="s">
        <v>339</v>
      </c>
      <c r="G295" s="166" t="s">
        <v>252</v>
      </c>
      <c r="H295" s="167">
        <v>207.785</v>
      </c>
      <c r="I295" s="168"/>
      <c r="J295" s="169">
        <f>ROUND(I295*H295,2)</f>
        <v>0</v>
      </c>
      <c r="K295" s="165" t="s">
        <v>172</v>
      </c>
      <c r="L295" s="34"/>
      <c r="M295" s="170" t="s">
        <v>1</v>
      </c>
      <c r="N295" s="171" t="s">
        <v>38</v>
      </c>
      <c r="O295" s="59"/>
      <c r="P295" s="172">
        <f>O295*H295</f>
        <v>0</v>
      </c>
      <c r="Q295" s="172">
        <v>0</v>
      </c>
      <c r="R295" s="172">
        <f>Q295*H295</f>
        <v>0</v>
      </c>
      <c r="S295" s="172">
        <v>0</v>
      </c>
      <c r="T295" s="173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4" t="s">
        <v>173</v>
      </c>
      <c r="AT295" s="174" t="s">
        <v>168</v>
      </c>
      <c r="AU295" s="174" t="s">
        <v>83</v>
      </c>
      <c r="AY295" s="18" t="s">
        <v>166</v>
      </c>
      <c r="BE295" s="175">
        <f>IF(N295="základní",J295,0)</f>
        <v>0</v>
      </c>
      <c r="BF295" s="175">
        <f>IF(N295="snížená",J295,0)</f>
        <v>0</v>
      </c>
      <c r="BG295" s="175">
        <f>IF(N295="zákl. přenesená",J295,0)</f>
        <v>0</v>
      </c>
      <c r="BH295" s="175">
        <f>IF(N295="sníž. přenesená",J295,0)</f>
        <v>0</v>
      </c>
      <c r="BI295" s="175">
        <f>IF(N295="nulová",J295,0)</f>
        <v>0</v>
      </c>
      <c r="BJ295" s="18" t="s">
        <v>81</v>
      </c>
      <c r="BK295" s="175">
        <f>ROUND(I295*H295,2)</f>
        <v>0</v>
      </c>
      <c r="BL295" s="18" t="s">
        <v>173</v>
      </c>
      <c r="BM295" s="174" t="s">
        <v>1341</v>
      </c>
    </row>
    <row r="296" spans="1:65" s="13" customFormat="1" ht="11.25">
      <c r="B296" s="176"/>
      <c r="D296" s="177" t="s">
        <v>175</v>
      </c>
      <c r="E296" s="178" t="s">
        <v>1</v>
      </c>
      <c r="F296" s="179" t="s">
        <v>1342</v>
      </c>
      <c r="H296" s="180">
        <v>163.38499999999999</v>
      </c>
      <c r="I296" s="181"/>
      <c r="L296" s="176"/>
      <c r="M296" s="182"/>
      <c r="N296" s="183"/>
      <c r="O296" s="183"/>
      <c r="P296" s="183"/>
      <c r="Q296" s="183"/>
      <c r="R296" s="183"/>
      <c r="S296" s="183"/>
      <c r="T296" s="184"/>
      <c r="AT296" s="178" t="s">
        <v>175</v>
      </c>
      <c r="AU296" s="178" t="s">
        <v>83</v>
      </c>
      <c r="AV296" s="13" t="s">
        <v>83</v>
      </c>
      <c r="AW296" s="13" t="s">
        <v>30</v>
      </c>
      <c r="AX296" s="13" t="s">
        <v>73</v>
      </c>
      <c r="AY296" s="178" t="s">
        <v>166</v>
      </c>
    </row>
    <row r="297" spans="1:65" s="13" customFormat="1" ht="11.25">
      <c r="B297" s="176"/>
      <c r="D297" s="177" t="s">
        <v>175</v>
      </c>
      <c r="E297" s="178" t="s">
        <v>1</v>
      </c>
      <c r="F297" s="179" t="s">
        <v>1343</v>
      </c>
      <c r="H297" s="180">
        <v>44.4</v>
      </c>
      <c r="I297" s="181"/>
      <c r="L297" s="176"/>
      <c r="M297" s="182"/>
      <c r="N297" s="183"/>
      <c r="O297" s="183"/>
      <c r="P297" s="183"/>
      <c r="Q297" s="183"/>
      <c r="R297" s="183"/>
      <c r="S297" s="183"/>
      <c r="T297" s="184"/>
      <c r="AT297" s="178" t="s">
        <v>175</v>
      </c>
      <c r="AU297" s="178" t="s">
        <v>83</v>
      </c>
      <c r="AV297" s="13" t="s">
        <v>83</v>
      </c>
      <c r="AW297" s="13" t="s">
        <v>30</v>
      </c>
      <c r="AX297" s="13" t="s">
        <v>73</v>
      </c>
      <c r="AY297" s="178" t="s">
        <v>166</v>
      </c>
    </row>
    <row r="298" spans="1:65" s="14" customFormat="1" ht="11.25">
      <c r="B298" s="185"/>
      <c r="D298" s="177" t="s">
        <v>175</v>
      </c>
      <c r="E298" s="186" t="s">
        <v>1</v>
      </c>
      <c r="F298" s="187" t="s">
        <v>176</v>
      </c>
      <c r="H298" s="188">
        <v>207.785</v>
      </c>
      <c r="I298" s="189"/>
      <c r="L298" s="185"/>
      <c r="M298" s="190"/>
      <c r="N298" s="191"/>
      <c r="O298" s="191"/>
      <c r="P298" s="191"/>
      <c r="Q298" s="191"/>
      <c r="R298" s="191"/>
      <c r="S298" s="191"/>
      <c r="T298" s="192"/>
      <c r="AT298" s="186" t="s">
        <v>175</v>
      </c>
      <c r="AU298" s="186" t="s">
        <v>83</v>
      </c>
      <c r="AV298" s="14" t="s">
        <v>173</v>
      </c>
      <c r="AW298" s="14" t="s">
        <v>30</v>
      </c>
      <c r="AX298" s="14" t="s">
        <v>81</v>
      </c>
      <c r="AY298" s="186" t="s">
        <v>166</v>
      </c>
    </row>
    <row r="299" spans="1:65" s="2" customFormat="1" ht="21.75" customHeight="1">
      <c r="A299" s="33"/>
      <c r="B299" s="162"/>
      <c r="C299" s="163" t="s">
        <v>95</v>
      </c>
      <c r="D299" s="163" t="s">
        <v>168</v>
      </c>
      <c r="E299" s="164" t="s">
        <v>344</v>
      </c>
      <c r="F299" s="165" t="s">
        <v>345</v>
      </c>
      <c r="G299" s="166" t="s">
        <v>252</v>
      </c>
      <c r="H299" s="167">
        <v>220.233</v>
      </c>
      <c r="I299" s="168"/>
      <c r="J299" s="169">
        <f>ROUND(I299*H299,2)</f>
        <v>0</v>
      </c>
      <c r="K299" s="165" t="s">
        <v>172</v>
      </c>
      <c r="L299" s="34"/>
      <c r="M299" s="170" t="s">
        <v>1</v>
      </c>
      <c r="N299" s="171" t="s">
        <v>38</v>
      </c>
      <c r="O299" s="59"/>
      <c r="P299" s="172">
        <f>O299*H299</f>
        <v>0</v>
      </c>
      <c r="Q299" s="172">
        <v>0</v>
      </c>
      <c r="R299" s="172">
        <f>Q299*H299</f>
        <v>0</v>
      </c>
      <c r="S299" s="172">
        <v>0</v>
      </c>
      <c r="T299" s="173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4" t="s">
        <v>173</v>
      </c>
      <c r="AT299" s="174" t="s">
        <v>168</v>
      </c>
      <c r="AU299" s="174" t="s">
        <v>83</v>
      </c>
      <c r="AY299" s="18" t="s">
        <v>166</v>
      </c>
      <c r="BE299" s="175">
        <f>IF(N299="základní",J299,0)</f>
        <v>0</v>
      </c>
      <c r="BF299" s="175">
        <f>IF(N299="snížená",J299,0)</f>
        <v>0</v>
      </c>
      <c r="BG299" s="175">
        <f>IF(N299="zákl. přenesená",J299,0)</f>
        <v>0</v>
      </c>
      <c r="BH299" s="175">
        <f>IF(N299="sníž. přenesená",J299,0)</f>
        <v>0</v>
      </c>
      <c r="BI299" s="175">
        <f>IF(N299="nulová",J299,0)</f>
        <v>0</v>
      </c>
      <c r="BJ299" s="18" t="s">
        <v>81</v>
      </c>
      <c r="BK299" s="175">
        <f>ROUND(I299*H299,2)</f>
        <v>0</v>
      </c>
      <c r="BL299" s="18" t="s">
        <v>173</v>
      </c>
      <c r="BM299" s="174" t="s">
        <v>1344</v>
      </c>
    </row>
    <row r="300" spans="1:65" s="16" customFormat="1" ht="11.25">
      <c r="B300" s="201"/>
      <c r="D300" s="177" t="s">
        <v>175</v>
      </c>
      <c r="E300" s="202" t="s">
        <v>1</v>
      </c>
      <c r="F300" s="203" t="s">
        <v>926</v>
      </c>
      <c r="H300" s="202" t="s">
        <v>1</v>
      </c>
      <c r="I300" s="204"/>
      <c r="L300" s="201"/>
      <c r="M300" s="205"/>
      <c r="N300" s="206"/>
      <c r="O300" s="206"/>
      <c r="P300" s="206"/>
      <c r="Q300" s="206"/>
      <c r="R300" s="206"/>
      <c r="S300" s="206"/>
      <c r="T300" s="207"/>
      <c r="AT300" s="202" t="s">
        <v>175</v>
      </c>
      <c r="AU300" s="202" t="s">
        <v>83</v>
      </c>
      <c r="AV300" s="16" t="s">
        <v>81</v>
      </c>
      <c r="AW300" s="16" t="s">
        <v>30</v>
      </c>
      <c r="AX300" s="16" t="s">
        <v>73</v>
      </c>
      <c r="AY300" s="202" t="s">
        <v>166</v>
      </c>
    </row>
    <row r="301" spans="1:65" s="13" customFormat="1" ht="11.25">
      <c r="B301" s="176"/>
      <c r="D301" s="177" t="s">
        <v>175</v>
      </c>
      <c r="E301" s="178" t="s">
        <v>1</v>
      </c>
      <c r="F301" s="179" t="s">
        <v>1345</v>
      </c>
      <c r="H301" s="180">
        <v>220.233</v>
      </c>
      <c r="I301" s="181"/>
      <c r="L301" s="176"/>
      <c r="M301" s="182"/>
      <c r="N301" s="183"/>
      <c r="O301" s="183"/>
      <c r="P301" s="183"/>
      <c r="Q301" s="183"/>
      <c r="R301" s="183"/>
      <c r="S301" s="183"/>
      <c r="T301" s="184"/>
      <c r="AT301" s="178" t="s">
        <v>175</v>
      </c>
      <c r="AU301" s="178" t="s">
        <v>83</v>
      </c>
      <c r="AV301" s="13" t="s">
        <v>83</v>
      </c>
      <c r="AW301" s="13" t="s">
        <v>30</v>
      </c>
      <c r="AX301" s="13" t="s">
        <v>73</v>
      </c>
      <c r="AY301" s="178" t="s">
        <v>166</v>
      </c>
    </row>
    <row r="302" spans="1:65" s="14" customFormat="1" ht="11.25">
      <c r="B302" s="185"/>
      <c r="D302" s="177" t="s">
        <v>175</v>
      </c>
      <c r="E302" s="186" t="s">
        <v>1</v>
      </c>
      <c r="F302" s="187" t="s">
        <v>176</v>
      </c>
      <c r="H302" s="188">
        <v>220.233</v>
      </c>
      <c r="I302" s="189"/>
      <c r="L302" s="185"/>
      <c r="M302" s="190"/>
      <c r="N302" s="191"/>
      <c r="O302" s="191"/>
      <c r="P302" s="191"/>
      <c r="Q302" s="191"/>
      <c r="R302" s="191"/>
      <c r="S302" s="191"/>
      <c r="T302" s="192"/>
      <c r="AT302" s="186" t="s">
        <v>175</v>
      </c>
      <c r="AU302" s="186" t="s">
        <v>83</v>
      </c>
      <c r="AV302" s="14" t="s">
        <v>173</v>
      </c>
      <c r="AW302" s="14" t="s">
        <v>30</v>
      </c>
      <c r="AX302" s="14" t="s">
        <v>81</v>
      </c>
      <c r="AY302" s="186" t="s">
        <v>166</v>
      </c>
    </row>
    <row r="303" spans="1:65" s="2" customFormat="1" ht="21.75" customHeight="1">
      <c r="A303" s="33"/>
      <c r="B303" s="162"/>
      <c r="C303" s="163" t="s">
        <v>369</v>
      </c>
      <c r="D303" s="163" t="s">
        <v>168</v>
      </c>
      <c r="E303" s="164" t="s">
        <v>350</v>
      </c>
      <c r="F303" s="165" t="s">
        <v>351</v>
      </c>
      <c r="G303" s="166" t="s">
        <v>252</v>
      </c>
      <c r="H303" s="167">
        <v>24.47</v>
      </c>
      <c r="I303" s="168"/>
      <c r="J303" s="169">
        <f>ROUND(I303*H303,2)</f>
        <v>0</v>
      </c>
      <c r="K303" s="165" t="s">
        <v>172</v>
      </c>
      <c r="L303" s="34"/>
      <c r="M303" s="170" t="s">
        <v>1</v>
      </c>
      <c r="N303" s="171" t="s">
        <v>38</v>
      </c>
      <c r="O303" s="59"/>
      <c r="P303" s="172">
        <f>O303*H303</f>
        <v>0</v>
      </c>
      <c r="Q303" s="172">
        <v>0</v>
      </c>
      <c r="R303" s="172">
        <f>Q303*H303</f>
        <v>0</v>
      </c>
      <c r="S303" s="172">
        <v>0</v>
      </c>
      <c r="T303" s="173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4" t="s">
        <v>173</v>
      </c>
      <c r="AT303" s="174" t="s">
        <v>168</v>
      </c>
      <c r="AU303" s="174" t="s">
        <v>83</v>
      </c>
      <c r="AY303" s="18" t="s">
        <v>166</v>
      </c>
      <c r="BE303" s="175">
        <f>IF(N303="základní",J303,0)</f>
        <v>0</v>
      </c>
      <c r="BF303" s="175">
        <f>IF(N303="snížená",J303,0)</f>
        <v>0</v>
      </c>
      <c r="BG303" s="175">
        <f>IF(N303="zákl. přenesená",J303,0)</f>
        <v>0</v>
      </c>
      <c r="BH303" s="175">
        <f>IF(N303="sníž. přenesená",J303,0)</f>
        <v>0</v>
      </c>
      <c r="BI303" s="175">
        <f>IF(N303="nulová",J303,0)</f>
        <v>0</v>
      </c>
      <c r="BJ303" s="18" t="s">
        <v>81</v>
      </c>
      <c r="BK303" s="175">
        <f>ROUND(I303*H303,2)</f>
        <v>0</v>
      </c>
      <c r="BL303" s="18" t="s">
        <v>173</v>
      </c>
      <c r="BM303" s="174" t="s">
        <v>1346</v>
      </c>
    </row>
    <row r="304" spans="1:65" s="16" customFormat="1" ht="11.25">
      <c r="B304" s="201"/>
      <c r="D304" s="177" t="s">
        <v>175</v>
      </c>
      <c r="E304" s="202" t="s">
        <v>1</v>
      </c>
      <c r="F304" s="203" t="s">
        <v>353</v>
      </c>
      <c r="H304" s="202" t="s">
        <v>1</v>
      </c>
      <c r="I304" s="204"/>
      <c r="L304" s="201"/>
      <c r="M304" s="205"/>
      <c r="N304" s="206"/>
      <c r="O304" s="206"/>
      <c r="P304" s="206"/>
      <c r="Q304" s="206"/>
      <c r="R304" s="206"/>
      <c r="S304" s="206"/>
      <c r="T304" s="207"/>
      <c r="AT304" s="202" t="s">
        <v>175</v>
      </c>
      <c r="AU304" s="202" t="s">
        <v>83</v>
      </c>
      <c r="AV304" s="16" t="s">
        <v>81</v>
      </c>
      <c r="AW304" s="16" t="s">
        <v>30</v>
      </c>
      <c r="AX304" s="16" t="s">
        <v>73</v>
      </c>
      <c r="AY304" s="202" t="s">
        <v>166</v>
      </c>
    </row>
    <row r="305" spans="1:65" s="13" customFormat="1" ht="11.25">
      <c r="B305" s="176"/>
      <c r="D305" s="177" t="s">
        <v>175</v>
      </c>
      <c r="E305" s="178" t="s">
        <v>1</v>
      </c>
      <c r="F305" s="179" t="s">
        <v>1347</v>
      </c>
      <c r="H305" s="180">
        <v>24.47</v>
      </c>
      <c r="I305" s="181"/>
      <c r="L305" s="176"/>
      <c r="M305" s="182"/>
      <c r="N305" s="183"/>
      <c r="O305" s="183"/>
      <c r="P305" s="183"/>
      <c r="Q305" s="183"/>
      <c r="R305" s="183"/>
      <c r="S305" s="183"/>
      <c r="T305" s="184"/>
      <c r="AT305" s="178" t="s">
        <v>175</v>
      </c>
      <c r="AU305" s="178" t="s">
        <v>83</v>
      </c>
      <c r="AV305" s="13" t="s">
        <v>83</v>
      </c>
      <c r="AW305" s="13" t="s">
        <v>30</v>
      </c>
      <c r="AX305" s="13" t="s">
        <v>81</v>
      </c>
      <c r="AY305" s="178" t="s">
        <v>166</v>
      </c>
    </row>
    <row r="306" spans="1:65" s="2" customFormat="1" ht="21.75" customHeight="1">
      <c r="A306" s="33"/>
      <c r="B306" s="162"/>
      <c r="C306" s="163" t="s">
        <v>377</v>
      </c>
      <c r="D306" s="163" t="s">
        <v>168</v>
      </c>
      <c r="E306" s="164" t="s">
        <v>356</v>
      </c>
      <c r="F306" s="165" t="s">
        <v>357</v>
      </c>
      <c r="G306" s="166" t="s">
        <v>252</v>
      </c>
      <c r="H306" s="167">
        <v>207.785</v>
      </c>
      <c r="I306" s="168"/>
      <c r="J306" s="169">
        <f>ROUND(I306*H306,2)</f>
        <v>0</v>
      </c>
      <c r="K306" s="165" t="s">
        <v>172</v>
      </c>
      <c r="L306" s="34"/>
      <c r="M306" s="170" t="s">
        <v>1</v>
      </c>
      <c r="N306" s="171" t="s">
        <v>38</v>
      </c>
      <c r="O306" s="59"/>
      <c r="P306" s="172">
        <f>O306*H306</f>
        <v>0</v>
      </c>
      <c r="Q306" s="172">
        <v>0</v>
      </c>
      <c r="R306" s="172">
        <f>Q306*H306</f>
        <v>0</v>
      </c>
      <c r="S306" s="172">
        <v>0</v>
      </c>
      <c r="T306" s="173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4" t="s">
        <v>173</v>
      </c>
      <c r="AT306" s="174" t="s">
        <v>168</v>
      </c>
      <c r="AU306" s="174" t="s">
        <v>83</v>
      </c>
      <c r="AY306" s="18" t="s">
        <v>166</v>
      </c>
      <c r="BE306" s="175">
        <f>IF(N306="základní",J306,0)</f>
        <v>0</v>
      </c>
      <c r="BF306" s="175">
        <f>IF(N306="snížená",J306,0)</f>
        <v>0</v>
      </c>
      <c r="BG306" s="175">
        <f>IF(N306="zákl. přenesená",J306,0)</f>
        <v>0</v>
      </c>
      <c r="BH306" s="175">
        <f>IF(N306="sníž. přenesená",J306,0)</f>
        <v>0</v>
      </c>
      <c r="BI306" s="175">
        <f>IF(N306="nulová",J306,0)</f>
        <v>0</v>
      </c>
      <c r="BJ306" s="18" t="s">
        <v>81</v>
      </c>
      <c r="BK306" s="175">
        <f>ROUND(I306*H306,2)</f>
        <v>0</v>
      </c>
      <c r="BL306" s="18" t="s">
        <v>173</v>
      </c>
      <c r="BM306" s="174" t="s">
        <v>1348</v>
      </c>
    </row>
    <row r="307" spans="1:65" s="16" customFormat="1" ht="11.25">
      <c r="B307" s="201"/>
      <c r="D307" s="177" t="s">
        <v>175</v>
      </c>
      <c r="E307" s="202" t="s">
        <v>1</v>
      </c>
      <c r="F307" s="203" t="s">
        <v>359</v>
      </c>
      <c r="H307" s="202" t="s">
        <v>1</v>
      </c>
      <c r="I307" s="204"/>
      <c r="L307" s="201"/>
      <c r="M307" s="205"/>
      <c r="N307" s="206"/>
      <c r="O307" s="206"/>
      <c r="P307" s="206"/>
      <c r="Q307" s="206"/>
      <c r="R307" s="206"/>
      <c r="S307" s="206"/>
      <c r="T307" s="207"/>
      <c r="AT307" s="202" t="s">
        <v>175</v>
      </c>
      <c r="AU307" s="202" t="s">
        <v>83</v>
      </c>
      <c r="AV307" s="16" t="s">
        <v>81</v>
      </c>
      <c r="AW307" s="16" t="s">
        <v>30</v>
      </c>
      <c r="AX307" s="16" t="s">
        <v>73</v>
      </c>
      <c r="AY307" s="202" t="s">
        <v>166</v>
      </c>
    </row>
    <row r="308" spans="1:65" s="13" customFormat="1" ht="11.25">
      <c r="B308" s="176"/>
      <c r="D308" s="177" t="s">
        <v>175</v>
      </c>
      <c r="E308" s="178" t="s">
        <v>1</v>
      </c>
      <c r="F308" s="179" t="s">
        <v>1342</v>
      </c>
      <c r="H308" s="180">
        <v>163.38499999999999</v>
      </c>
      <c r="I308" s="181"/>
      <c r="L308" s="176"/>
      <c r="M308" s="182"/>
      <c r="N308" s="183"/>
      <c r="O308" s="183"/>
      <c r="P308" s="183"/>
      <c r="Q308" s="183"/>
      <c r="R308" s="183"/>
      <c r="S308" s="183"/>
      <c r="T308" s="184"/>
      <c r="AT308" s="178" t="s">
        <v>175</v>
      </c>
      <c r="AU308" s="178" t="s">
        <v>83</v>
      </c>
      <c r="AV308" s="13" t="s">
        <v>83</v>
      </c>
      <c r="AW308" s="13" t="s">
        <v>30</v>
      </c>
      <c r="AX308" s="13" t="s">
        <v>73</v>
      </c>
      <c r="AY308" s="178" t="s">
        <v>166</v>
      </c>
    </row>
    <row r="309" spans="1:65" s="13" customFormat="1" ht="11.25">
      <c r="B309" s="176"/>
      <c r="D309" s="177" t="s">
        <v>175</v>
      </c>
      <c r="E309" s="178" t="s">
        <v>1</v>
      </c>
      <c r="F309" s="179" t="s">
        <v>1151</v>
      </c>
      <c r="H309" s="180">
        <v>44.4</v>
      </c>
      <c r="I309" s="181"/>
      <c r="L309" s="176"/>
      <c r="M309" s="182"/>
      <c r="N309" s="183"/>
      <c r="O309" s="183"/>
      <c r="P309" s="183"/>
      <c r="Q309" s="183"/>
      <c r="R309" s="183"/>
      <c r="S309" s="183"/>
      <c r="T309" s="184"/>
      <c r="AT309" s="178" t="s">
        <v>175</v>
      </c>
      <c r="AU309" s="178" t="s">
        <v>83</v>
      </c>
      <c r="AV309" s="13" t="s">
        <v>83</v>
      </c>
      <c r="AW309" s="13" t="s">
        <v>30</v>
      </c>
      <c r="AX309" s="13" t="s">
        <v>73</v>
      </c>
      <c r="AY309" s="178" t="s">
        <v>166</v>
      </c>
    </row>
    <row r="310" spans="1:65" s="14" customFormat="1" ht="11.25">
      <c r="B310" s="185"/>
      <c r="D310" s="177" t="s">
        <v>175</v>
      </c>
      <c r="E310" s="186" t="s">
        <v>1</v>
      </c>
      <c r="F310" s="187" t="s">
        <v>176</v>
      </c>
      <c r="H310" s="188">
        <v>207.785</v>
      </c>
      <c r="I310" s="189"/>
      <c r="L310" s="185"/>
      <c r="M310" s="190"/>
      <c r="N310" s="191"/>
      <c r="O310" s="191"/>
      <c r="P310" s="191"/>
      <c r="Q310" s="191"/>
      <c r="R310" s="191"/>
      <c r="S310" s="191"/>
      <c r="T310" s="192"/>
      <c r="AT310" s="186" t="s">
        <v>175</v>
      </c>
      <c r="AU310" s="186" t="s">
        <v>83</v>
      </c>
      <c r="AV310" s="14" t="s">
        <v>173</v>
      </c>
      <c r="AW310" s="14" t="s">
        <v>30</v>
      </c>
      <c r="AX310" s="14" t="s">
        <v>81</v>
      </c>
      <c r="AY310" s="186" t="s">
        <v>166</v>
      </c>
    </row>
    <row r="311" spans="1:65" s="2" customFormat="1" ht="16.5" customHeight="1">
      <c r="A311" s="33"/>
      <c r="B311" s="162"/>
      <c r="C311" s="163" t="s">
        <v>390</v>
      </c>
      <c r="D311" s="163" t="s">
        <v>168</v>
      </c>
      <c r="E311" s="164" t="s">
        <v>361</v>
      </c>
      <c r="F311" s="165" t="s">
        <v>362</v>
      </c>
      <c r="G311" s="166" t="s">
        <v>252</v>
      </c>
      <c r="H311" s="167">
        <v>244.703</v>
      </c>
      <c r="I311" s="168"/>
      <c r="J311" s="169">
        <f>ROUND(I311*H311,2)</f>
        <v>0</v>
      </c>
      <c r="K311" s="165" t="s">
        <v>945</v>
      </c>
      <c r="L311" s="34"/>
      <c r="M311" s="170" t="s">
        <v>1</v>
      </c>
      <c r="N311" s="171" t="s">
        <v>38</v>
      </c>
      <c r="O311" s="59"/>
      <c r="P311" s="172">
        <f>O311*H311</f>
        <v>0</v>
      </c>
      <c r="Q311" s="172">
        <v>0</v>
      </c>
      <c r="R311" s="172">
        <f>Q311*H311</f>
        <v>0</v>
      </c>
      <c r="S311" s="172">
        <v>0</v>
      </c>
      <c r="T311" s="173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4" t="s">
        <v>173</v>
      </c>
      <c r="AT311" s="174" t="s">
        <v>168</v>
      </c>
      <c r="AU311" s="174" t="s">
        <v>83</v>
      </c>
      <c r="AY311" s="18" t="s">
        <v>166</v>
      </c>
      <c r="BE311" s="175">
        <f>IF(N311="základní",J311,0)</f>
        <v>0</v>
      </c>
      <c r="BF311" s="175">
        <f>IF(N311="snížená",J311,0)</f>
        <v>0</v>
      </c>
      <c r="BG311" s="175">
        <f>IF(N311="zákl. přenesená",J311,0)</f>
        <v>0</v>
      </c>
      <c r="BH311" s="175">
        <f>IF(N311="sníž. přenesená",J311,0)</f>
        <v>0</v>
      </c>
      <c r="BI311" s="175">
        <f>IF(N311="nulová",J311,0)</f>
        <v>0</v>
      </c>
      <c r="BJ311" s="18" t="s">
        <v>81</v>
      </c>
      <c r="BK311" s="175">
        <f>ROUND(I311*H311,2)</f>
        <v>0</v>
      </c>
      <c r="BL311" s="18" t="s">
        <v>173</v>
      </c>
      <c r="BM311" s="174" t="s">
        <v>1349</v>
      </c>
    </row>
    <row r="312" spans="1:65" s="13" customFormat="1" ht="11.25">
      <c r="B312" s="176"/>
      <c r="D312" s="177" t="s">
        <v>175</v>
      </c>
      <c r="E312" s="178" t="s">
        <v>1</v>
      </c>
      <c r="F312" s="179" t="s">
        <v>1350</v>
      </c>
      <c r="H312" s="180">
        <v>244.703</v>
      </c>
      <c r="I312" s="181"/>
      <c r="L312" s="176"/>
      <c r="M312" s="182"/>
      <c r="N312" s="183"/>
      <c r="O312" s="183"/>
      <c r="P312" s="183"/>
      <c r="Q312" s="183"/>
      <c r="R312" s="183"/>
      <c r="S312" s="183"/>
      <c r="T312" s="184"/>
      <c r="AT312" s="178" t="s">
        <v>175</v>
      </c>
      <c r="AU312" s="178" t="s">
        <v>83</v>
      </c>
      <c r="AV312" s="13" t="s">
        <v>83</v>
      </c>
      <c r="AW312" s="13" t="s">
        <v>30</v>
      </c>
      <c r="AX312" s="13" t="s">
        <v>73</v>
      </c>
      <c r="AY312" s="178" t="s">
        <v>166</v>
      </c>
    </row>
    <row r="313" spans="1:65" s="14" customFormat="1" ht="11.25">
      <c r="B313" s="185"/>
      <c r="D313" s="177" t="s">
        <v>175</v>
      </c>
      <c r="E313" s="186" t="s">
        <v>1</v>
      </c>
      <c r="F313" s="187" t="s">
        <v>176</v>
      </c>
      <c r="H313" s="188">
        <v>244.703</v>
      </c>
      <c r="I313" s="189"/>
      <c r="L313" s="185"/>
      <c r="M313" s="190"/>
      <c r="N313" s="191"/>
      <c r="O313" s="191"/>
      <c r="P313" s="191"/>
      <c r="Q313" s="191"/>
      <c r="R313" s="191"/>
      <c r="S313" s="191"/>
      <c r="T313" s="192"/>
      <c r="AT313" s="186" t="s">
        <v>175</v>
      </c>
      <c r="AU313" s="186" t="s">
        <v>83</v>
      </c>
      <c r="AV313" s="14" t="s">
        <v>173</v>
      </c>
      <c r="AW313" s="14" t="s">
        <v>30</v>
      </c>
      <c r="AX313" s="14" t="s">
        <v>81</v>
      </c>
      <c r="AY313" s="186" t="s">
        <v>166</v>
      </c>
    </row>
    <row r="314" spans="1:65" s="2" customFormat="1" ht="16.5" customHeight="1">
      <c r="A314" s="33"/>
      <c r="B314" s="162"/>
      <c r="C314" s="163" t="s">
        <v>397</v>
      </c>
      <c r="D314" s="163" t="s">
        <v>168</v>
      </c>
      <c r="E314" s="164" t="s">
        <v>365</v>
      </c>
      <c r="F314" s="165" t="s">
        <v>366</v>
      </c>
      <c r="G314" s="166" t="s">
        <v>252</v>
      </c>
      <c r="H314" s="167">
        <v>88.093999999999994</v>
      </c>
      <c r="I314" s="168"/>
      <c r="J314" s="169">
        <f>ROUND(I314*H314,2)</f>
        <v>0</v>
      </c>
      <c r="K314" s="165" t="s">
        <v>1</v>
      </c>
      <c r="L314" s="34"/>
      <c r="M314" s="170" t="s">
        <v>1</v>
      </c>
      <c r="N314" s="171" t="s">
        <v>38</v>
      </c>
      <c r="O314" s="59"/>
      <c r="P314" s="172">
        <f>O314*H314</f>
        <v>0</v>
      </c>
      <c r="Q314" s="172">
        <v>0</v>
      </c>
      <c r="R314" s="172">
        <f>Q314*H314</f>
        <v>0</v>
      </c>
      <c r="S314" s="172">
        <v>0</v>
      </c>
      <c r="T314" s="173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4" t="s">
        <v>173</v>
      </c>
      <c r="AT314" s="174" t="s">
        <v>168</v>
      </c>
      <c r="AU314" s="174" t="s">
        <v>83</v>
      </c>
      <c r="AY314" s="18" t="s">
        <v>166</v>
      </c>
      <c r="BE314" s="175">
        <f>IF(N314="základní",J314,0)</f>
        <v>0</v>
      </c>
      <c r="BF314" s="175">
        <f>IF(N314="snížená",J314,0)</f>
        <v>0</v>
      </c>
      <c r="BG314" s="175">
        <f>IF(N314="zákl. přenesená",J314,0)</f>
        <v>0</v>
      </c>
      <c r="BH314" s="175">
        <f>IF(N314="sníž. přenesená",J314,0)</f>
        <v>0</v>
      </c>
      <c r="BI314" s="175">
        <f>IF(N314="nulová",J314,0)</f>
        <v>0</v>
      </c>
      <c r="BJ314" s="18" t="s">
        <v>81</v>
      </c>
      <c r="BK314" s="175">
        <f>ROUND(I314*H314,2)</f>
        <v>0</v>
      </c>
      <c r="BL314" s="18" t="s">
        <v>173</v>
      </c>
      <c r="BM314" s="174" t="s">
        <v>1351</v>
      </c>
    </row>
    <row r="315" spans="1:65" s="13" customFormat="1" ht="11.25">
      <c r="B315" s="176"/>
      <c r="D315" s="177" t="s">
        <v>175</v>
      </c>
      <c r="E315" s="178" t="s">
        <v>1</v>
      </c>
      <c r="F315" s="179" t="s">
        <v>1350</v>
      </c>
      <c r="H315" s="180">
        <v>244.703</v>
      </c>
      <c r="I315" s="181"/>
      <c r="L315" s="176"/>
      <c r="M315" s="182"/>
      <c r="N315" s="183"/>
      <c r="O315" s="183"/>
      <c r="P315" s="183"/>
      <c r="Q315" s="183"/>
      <c r="R315" s="183"/>
      <c r="S315" s="183"/>
      <c r="T315" s="184"/>
      <c r="AT315" s="178" t="s">
        <v>175</v>
      </c>
      <c r="AU315" s="178" t="s">
        <v>83</v>
      </c>
      <c r="AV315" s="13" t="s">
        <v>83</v>
      </c>
      <c r="AW315" s="13" t="s">
        <v>30</v>
      </c>
      <c r="AX315" s="13" t="s">
        <v>73</v>
      </c>
      <c r="AY315" s="178" t="s">
        <v>166</v>
      </c>
    </row>
    <row r="316" spans="1:65" s="15" customFormat="1" ht="11.25">
      <c r="B316" s="193"/>
      <c r="D316" s="177" t="s">
        <v>175</v>
      </c>
      <c r="E316" s="194" t="s">
        <v>1</v>
      </c>
      <c r="F316" s="195" t="s">
        <v>182</v>
      </c>
      <c r="H316" s="196">
        <v>244.703</v>
      </c>
      <c r="I316" s="197"/>
      <c r="L316" s="193"/>
      <c r="M316" s="198"/>
      <c r="N316" s="199"/>
      <c r="O316" s="199"/>
      <c r="P316" s="199"/>
      <c r="Q316" s="199"/>
      <c r="R316" s="199"/>
      <c r="S316" s="199"/>
      <c r="T316" s="200"/>
      <c r="AT316" s="194" t="s">
        <v>175</v>
      </c>
      <c r="AU316" s="194" t="s">
        <v>83</v>
      </c>
      <c r="AV316" s="15" t="s">
        <v>183</v>
      </c>
      <c r="AW316" s="15" t="s">
        <v>30</v>
      </c>
      <c r="AX316" s="15" t="s">
        <v>73</v>
      </c>
      <c r="AY316" s="194" t="s">
        <v>166</v>
      </c>
    </row>
    <row r="317" spans="1:65" s="13" customFormat="1" ht="11.25">
      <c r="B317" s="176"/>
      <c r="D317" s="177" t="s">
        <v>175</v>
      </c>
      <c r="E317" s="178" t="s">
        <v>1</v>
      </c>
      <c r="F317" s="179" t="s">
        <v>1352</v>
      </c>
      <c r="H317" s="180">
        <v>-156.60900000000001</v>
      </c>
      <c r="I317" s="181"/>
      <c r="L317" s="176"/>
      <c r="M317" s="182"/>
      <c r="N317" s="183"/>
      <c r="O317" s="183"/>
      <c r="P317" s="183"/>
      <c r="Q317" s="183"/>
      <c r="R317" s="183"/>
      <c r="S317" s="183"/>
      <c r="T317" s="184"/>
      <c r="AT317" s="178" t="s">
        <v>175</v>
      </c>
      <c r="AU317" s="178" t="s">
        <v>83</v>
      </c>
      <c r="AV317" s="13" t="s">
        <v>83</v>
      </c>
      <c r="AW317" s="13" t="s">
        <v>30</v>
      </c>
      <c r="AX317" s="13" t="s">
        <v>73</v>
      </c>
      <c r="AY317" s="178" t="s">
        <v>166</v>
      </c>
    </row>
    <row r="318" spans="1:65" s="14" customFormat="1" ht="11.25">
      <c r="B318" s="185"/>
      <c r="D318" s="177" t="s">
        <v>175</v>
      </c>
      <c r="E318" s="186" t="s">
        <v>1</v>
      </c>
      <c r="F318" s="187" t="s">
        <v>176</v>
      </c>
      <c r="H318" s="188">
        <v>88.093999999999994</v>
      </c>
      <c r="I318" s="189"/>
      <c r="L318" s="185"/>
      <c r="M318" s="190"/>
      <c r="N318" s="191"/>
      <c r="O318" s="191"/>
      <c r="P318" s="191"/>
      <c r="Q318" s="191"/>
      <c r="R318" s="191"/>
      <c r="S318" s="191"/>
      <c r="T318" s="192"/>
      <c r="AT318" s="186" t="s">
        <v>175</v>
      </c>
      <c r="AU318" s="186" t="s">
        <v>83</v>
      </c>
      <c r="AV318" s="14" t="s">
        <v>173</v>
      </c>
      <c r="AW318" s="14" t="s">
        <v>30</v>
      </c>
      <c r="AX318" s="14" t="s">
        <v>81</v>
      </c>
      <c r="AY318" s="186" t="s">
        <v>166</v>
      </c>
    </row>
    <row r="319" spans="1:65" s="2" customFormat="1" ht="16.5" customHeight="1">
      <c r="A319" s="33"/>
      <c r="B319" s="162"/>
      <c r="C319" s="163" t="s">
        <v>403</v>
      </c>
      <c r="D319" s="163" t="s">
        <v>168</v>
      </c>
      <c r="E319" s="164" t="s">
        <v>370</v>
      </c>
      <c r="F319" s="165" t="s">
        <v>371</v>
      </c>
      <c r="G319" s="166" t="s">
        <v>252</v>
      </c>
      <c r="H319" s="167">
        <v>156.60900000000001</v>
      </c>
      <c r="I319" s="168"/>
      <c r="J319" s="169">
        <f>ROUND(I319*H319,2)</f>
        <v>0</v>
      </c>
      <c r="K319" s="165" t="s">
        <v>1</v>
      </c>
      <c r="L319" s="34"/>
      <c r="M319" s="170" t="s">
        <v>1</v>
      </c>
      <c r="N319" s="171" t="s">
        <v>38</v>
      </c>
      <c r="O319" s="59"/>
      <c r="P319" s="172">
        <f>O319*H319</f>
        <v>0</v>
      </c>
      <c r="Q319" s="172">
        <v>0</v>
      </c>
      <c r="R319" s="172">
        <f>Q319*H319</f>
        <v>0</v>
      </c>
      <c r="S319" s="172">
        <v>0</v>
      </c>
      <c r="T319" s="173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4" t="s">
        <v>173</v>
      </c>
      <c r="AT319" s="174" t="s">
        <v>168</v>
      </c>
      <c r="AU319" s="174" t="s">
        <v>83</v>
      </c>
      <c r="AY319" s="18" t="s">
        <v>166</v>
      </c>
      <c r="BE319" s="175">
        <f>IF(N319="základní",J319,0)</f>
        <v>0</v>
      </c>
      <c r="BF319" s="175">
        <f>IF(N319="snížená",J319,0)</f>
        <v>0</v>
      </c>
      <c r="BG319" s="175">
        <f>IF(N319="zákl. přenesená",J319,0)</f>
        <v>0</v>
      </c>
      <c r="BH319" s="175">
        <f>IF(N319="sníž. přenesená",J319,0)</f>
        <v>0</v>
      </c>
      <c r="BI319" s="175">
        <f>IF(N319="nulová",J319,0)</f>
        <v>0</v>
      </c>
      <c r="BJ319" s="18" t="s">
        <v>81</v>
      </c>
      <c r="BK319" s="175">
        <f>ROUND(I319*H319,2)</f>
        <v>0</v>
      </c>
      <c r="BL319" s="18" t="s">
        <v>173</v>
      </c>
      <c r="BM319" s="174" t="s">
        <v>1353</v>
      </c>
    </row>
    <row r="320" spans="1:65" s="13" customFormat="1" ht="11.25">
      <c r="B320" s="176"/>
      <c r="D320" s="177" t="s">
        <v>175</v>
      </c>
      <c r="E320" s="178" t="s">
        <v>1</v>
      </c>
      <c r="F320" s="179" t="s">
        <v>1354</v>
      </c>
      <c r="H320" s="180">
        <v>106.759</v>
      </c>
      <c r="I320" s="181"/>
      <c r="L320" s="176"/>
      <c r="M320" s="182"/>
      <c r="N320" s="183"/>
      <c r="O320" s="183"/>
      <c r="P320" s="183"/>
      <c r="Q320" s="183"/>
      <c r="R320" s="183"/>
      <c r="S320" s="183"/>
      <c r="T320" s="184"/>
      <c r="AT320" s="178" t="s">
        <v>175</v>
      </c>
      <c r="AU320" s="178" t="s">
        <v>83</v>
      </c>
      <c r="AV320" s="13" t="s">
        <v>83</v>
      </c>
      <c r="AW320" s="13" t="s">
        <v>30</v>
      </c>
      <c r="AX320" s="13" t="s">
        <v>73</v>
      </c>
      <c r="AY320" s="178" t="s">
        <v>166</v>
      </c>
    </row>
    <row r="321" spans="1:65" s="13" customFormat="1" ht="11.25">
      <c r="B321" s="176"/>
      <c r="D321" s="177" t="s">
        <v>175</v>
      </c>
      <c r="E321" s="178" t="s">
        <v>1</v>
      </c>
      <c r="F321" s="179" t="s">
        <v>1355</v>
      </c>
      <c r="H321" s="180">
        <v>19.77</v>
      </c>
      <c r="I321" s="181"/>
      <c r="L321" s="176"/>
      <c r="M321" s="182"/>
      <c r="N321" s="183"/>
      <c r="O321" s="183"/>
      <c r="P321" s="183"/>
      <c r="Q321" s="183"/>
      <c r="R321" s="183"/>
      <c r="S321" s="183"/>
      <c r="T321" s="184"/>
      <c r="AT321" s="178" t="s">
        <v>175</v>
      </c>
      <c r="AU321" s="178" t="s">
        <v>83</v>
      </c>
      <c r="AV321" s="13" t="s">
        <v>83</v>
      </c>
      <c r="AW321" s="13" t="s">
        <v>30</v>
      </c>
      <c r="AX321" s="13" t="s">
        <v>73</v>
      </c>
      <c r="AY321" s="178" t="s">
        <v>166</v>
      </c>
    </row>
    <row r="322" spans="1:65" s="13" customFormat="1" ht="11.25">
      <c r="B322" s="176"/>
      <c r="D322" s="177" t="s">
        <v>175</v>
      </c>
      <c r="E322" s="178" t="s">
        <v>1</v>
      </c>
      <c r="F322" s="179" t="s">
        <v>1356</v>
      </c>
      <c r="H322" s="180">
        <v>5.2160000000000002</v>
      </c>
      <c r="I322" s="181"/>
      <c r="L322" s="176"/>
      <c r="M322" s="182"/>
      <c r="N322" s="183"/>
      <c r="O322" s="183"/>
      <c r="P322" s="183"/>
      <c r="Q322" s="183"/>
      <c r="R322" s="183"/>
      <c r="S322" s="183"/>
      <c r="T322" s="184"/>
      <c r="AT322" s="178" t="s">
        <v>175</v>
      </c>
      <c r="AU322" s="178" t="s">
        <v>83</v>
      </c>
      <c r="AV322" s="13" t="s">
        <v>83</v>
      </c>
      <c r="AW322" s="13" t="s">
        <v>30</v>
      </c>
      <c r="AX322" s="13" t="s">
        <v>73</v>
      </c>
      <c r="AY322" s="178" t="s">
        <v>166</v>
      </c>
    </row>
    <row r="323" spans="1:65" s="13" customFormat="1" ht="11.25">
      <c r="B323" s="176"/>
      <c r="D323" s="177" t="s">
        <v>175</v>
      </c>
      <c r="E323" s="178" t="s">
        <v>1</v>
      </c>
      <c r="F323" s="179" t="s">
        <v>1357</v>
      </c>
      <c r="H323" s="180">
        <v>0.96599999999999997</v>
      </c>
      <c r="I323" s="181"/>
      <c r="L323" s="176"/>
      <c r="M323" s="182"/>
      <c r="N323" s="183"/>
      <c r="O323" s="183"/>
      <c r="P323" s="183"/>
      <c r="Q323" s="183"/>
      <c r="R323" s="183"/>
      <c r="S323" s="183"/>
      <c r="T323" s="184"/>
      <c r="AT323" s="178" t="s">
        <v>175</v>
      </c>
      <c r="AU323" s="178" t="s">
        <v>83</v>
      </c>
      <c r="AV323" s="13" t="s">
        <v>83</v>
      </c>
      <c r="AW323" s="13" t="s">
        <v>30</v>
      </c>
      <c r="AX323" s="13" t="s">
        <v>73</v>
      </c>
      <c r="AY323" s="178" t="s">
        <v>166</v>
      </c>
    </row>
    <row r="324" spans="1:65" s="13" customFormat="1" ht="11.25">
      <c r="B324" s="176"/>
      <c r="D324" s="177" t="s">
        <v>175</v>
      </c>
      <c r="E324" s="178" t="s">
        <v>1</v>
      </c>
      <c r="F324" s="179" t="s">
        <v>1358</v>
      </c>
      <c r="H324" s="180">
        <v>20.164000000000001</v>
      </c>
      <c r="I324" s="181"/>
      <c r="L324" s="176"/>
      <c r="M324" s="182"/>
      <c r="N324" s="183"/>
      <c r="O324" s="183"/>
      <c r="P324" s="183"/>
      <c r="Q324" s="183"/>
      <c r="R324" s="183"/>
      <c r="S324" s="183"/>
      <c r="T324" s="184"/>
      <c r="AT324" s="178" t="s">
        <v>175</v>
      </c>
      <c r="AU324" s="178" t="s">
        <v>83</v>
      </c>
      <c r="AV324" s="13" t="s">
        <v>83</v>
      </c>
      <c r="AW324" s="13" t="s">
        <v>30</v>
      </c>
      <c r="AX324" s="13" t="s">
        <v>73</v>
      </c>
      <c r="AY324" s="178" t="s">
        <v>166</v>
      </c>
    </row>
    <row r="325" spans="1:65" s="13" customFormat="1" ht="11.25">
      <c r="B325" s="176"/>
      <c r="D325" s="177" t="s">
        <v>175</v>
      </c>
      <c r="E325" s="178" t="s">
        <v>1</v>
      </c>
      <c r="F325" s="179" t="s">
        <v>1359</v>
      </c>
      <c r="H325" s="180">
        <v>3.734</v>
      </c>
      <c r="I325" s="181"/>
      <c r="L325" s="176"/>
      <c r="M325" s="182"/>
      <c r="N325" s="183"/>
      <c r="O325" s="183"/>
      <c r="P325" s="183"/>
      <c r="Q325" s="183"/>
      <c r="R325" s="183"/>
      <c r="S325" s="183"/>
      <c r="T325" s="184"/>
      <c r="AT325" s="178" t="s">
        <v>175</v>
      </c>
      <c r="AU325" s="178" t="s">
        <v>83</v>
      </c>
      <c r="AV325" s="13" t="s">
        <v>83</v>
      </c>
      <c r="AW325" s="13" t="s">
        <v>30</v>
      </c>
      <c r="AX325" s="13" t="s">
        <v>73</v>
      </c>
      <c r="AY325" s="178" t="s">
        <v>166</v>
      </c>
    </row>
    <row r="326" spans="1:65" s="14" customFormat="1" ht="11.25">
      <c r="B326" s="185"/>
      <c r="D326" s="177" t="s">
        <v>175</v>
      </c>
      <c r="E326" s="186" t="s">
        <v>1153</v>
      </c>
      <c r="F326" s="187" t="s">
        <v>176</v>
      </c>
      <c r="H326" s="188">
        <v>156.60900000000001</v>
      </c>
      <c r="I326" s="189"/>
      <c r="L326" s="185"/>
      <c r="M326" s="190"/>
      <c r="N326" s="191"/>
      <c r="O326" s="191"/>
      <c r="P326" s="191"/>
      <c r="Q326" s="191"/>
      <c r="R326" s="191"/>
      <c r="S326" s="191"/>
      <c r="T326" s="192"/>
      <c r="AT326" s="186" t="s">
        <v>175</v>
      </c>
      <c r="AU326" s="186" t="s">
        <v>83</v>
      </c>
      <c r="AV326" s="14" t="s">
        <v>173</v>
      </c>
      <c r="AW326" s="14" t="s">
        <v>30</v>
      </c>
      <c r="AX326" s="14" t="s">
        <v>81</v>
      </c>
      <c r="AY326" s="186" t="s">
        <v>166</v>
      </c>
    </row>
    <row r="327" spans="1:65" s="2" customFormat="1" ht="21.75" customHeight="1">
      <c r="A327" s="33"/>
      <c r="B327" s="162"/>
      <c r="C327" s="163" t="s">
        <v>408</v>
      </c>
      <c r="D327" s="163" t="s">
        <v>168</v>
      </c>
      <c r="E327" s="164" t="s">
        <v>378</v>
      </c>
      <c r="F327" s="165" t="s">
        <v>379</v>
      </c>
      <c r="G327" s="166" t="s">
        <v>252</v>
      </c>
      <c r="H327" s="167">
        <v>163.38499999999999</v>
      </c>
      <c r="I327" s="168"/>
      <c r="J327" s="169">
        <f>ROUND(I327*H327,2)</f>
        <v>0</v>
      </c>
      <c r="K327" s="165" t="s">
        <v>945</v>
      </c>
      <c r="L327" s="34"/>
      <c r="M327" s="170" t="s">
        <v>1</v>
      </c>
      <c r="N327" s="171" t="s">
        <v>38</v>
      </c>
      <c r="O327" s="59"/>
      <c r="P327" s="172">
        <f>O327*H327</f>
        <v>0</v>
      </c>
      <c r="Q327" s="172">
        <v>0</v>
      </c>
      <c r="R327" s="172">
        <f>Q327*H327</f>
        <v>0</v>
      </c>
      <c r="S327" s="172">
        <v>0</v>
      </c>
      <c r="T327" s="173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4" t="s">
        <v>173</v>
      </c>
      <c r="AT327" s="174" t="s">
        <v>168</v>
      </c>
      <c r="AU327" s="174" t="s">
        <v>83</v>
      </c>
      <c r="AY327" s="18" t="s">
        <v>166</v>
      </c>
      <c r="BE327" s="175">
        <f>IF(N327="základní",J327,0)</f>
        <v>0</v>
      </c>
      <c r="BF327" s="175">
        <f>IF(N327="snížená",J327,0)</f>
        <v>0</v>
      </c>
      <c r="BG327" s="175">
        <f>IF(N327="zákl. přenesená",J327,0)</f>
        <v>0</v>
      </c>
      <c r="BH327" s="175">
        <f>IF(N327="sníž. přenesená",J327,0)</f>
        <v>0</v>
      </c>
      <c r="BI327" s="175">
        <f>IF(N327="nulová",J327,0)</f>
        <v>0</v>
      </c>
      <c r="BJ327" s="18" t="s">
        <v>81</v>
      </c>
      <c r="BK327" s="175">
        <f>ROUND(I327*H327,2)</f>
        <v>0</v>
      </c>
      <c r="BL327" s="18" t="s">
        <v>173</v>
      </c>
      <c r="BM327" s="174" t="s">
        <v>1360</v>
      </c>
    </row>
    <row r="328" spans="1:65" s="13" customFormat="1" ht="11.25">
      <c r="B328" s="176"/>
      <c r="D328" s="177" t="s">
        <v>175</v>
      </c>
      <c r="E328" s="178" t="s">
        <v>1</v>
      </c>
      <c r="F328" s="179" t="s">
        <v>1350</v>
      </c>
      <c r="H328" s="180">
        <v>244.703</v>
      </c>
      <c r="I328" s="181"/>
      <c r="L328" s="176"/>
      <c r="M328" s="182"/>
      <c r="N328" s="183"/>
      <c r="O328" s="183"/>
      <c r="P328" s="183"/>
      <c r="Q328" s="183"/>
      <c r="R328" s="183"/>
      <c r="S328" s="183"/>
      <c r="T328" s="184"/>
      <c r="AT328" s="178" t="s">
        <v>175</v>
      </c>
      <c r="AU328" s="178" t="s">
        <v>83</v>
      </c>
      <c r="AV328" s="13" t="s">
        <v>83</v>
      </c>
      <c r="AW328" s="13" t="s">
        <v>30</v>
      </c>
      <c r="AX328" s="13" t="s">
        <v>73</v>
      </c>
      <c r="AY328" s="178" t="s">
        <v>166</v>
      </c>
    </row>
    <row r="329" spans="1:65" s="16" customFormat="1" ht="11.25">
      <c r="B329" s="201"/>
      <c r="D329" s="177" t="s">
        <v>175</v>
      </c>
      <c r="E329" s="202" t="s">
        <v>1</v>
      </c>
      <c r="F329" s="203" t="s">
        <v>1361</v>
      </c>
      <c r="H329" s="202" t="s">
        <v>1</v>
      </c>
      <c r="I329" s="204"/>
      <c r="L329" s="201"/>
      <c r="M329" s="205"/>
      <c r="N329" s="206"/>
      <c r="O329" s="206"/>
      <c r="P329" s="206"/>
      <c r="Q329" s="206"/>
      <c r="R329" s="206"/>
      <c r="S329" s="206"/>
      <c r="T329" s="207"/>
      <c r="AT329" s="202" t="s">
        <v>175</v>
      </c>
      <c r="AU329" s="202" t="s">
        <v>83</v>
      </c>
      <c r="AV329" s="16" t="s">
        <v>81</v>
      </c>
      <c r="AW329" s="16" t="s">
        <v>30</v>
      </c>
      <c r="AX329" s="16" t="s">
        <v>73</v>
      </c>
      <c r="AY329" s="202" t="s">
        <v>166</v>
      </c>
    </row>
    <row r="330" spans="1:65" s="13" customFormat="1" ht="11.25">
      <c r="B330" s="176"/>
      <c r="D330" s="177" t="s">
        <v>175</v>
      </c>
      <c r="E330" s="178" t="s">
        <v>1</v>
      </c>
      <c r="F330" s="179" t="s">
        <v>1362</v>
      </c>
      <c r="H330" s="180">
        <v>-37.741999999999997</v>
      </c>
      <c r="I330" s="181"/>
      <c r="L330" s="176"/>
      <c r="M330" s="182"/>
      <c r="N330" s="183"/>
      <c r="O330" s="183"/>
      <c r="P330" s="183"/>
      <c r="Q330" s="183"/>
      <c r="R330" s="183"/>
      <c r="S330" s="183"/>
      <c r="T330" s="184"/>
      <c r="AT330" s="178" t="s">
        <v>175</v>
      </c>
      <c r="AU330" s="178" t="s">
        <v>83</v>
      </c>
      <c r="AV330" s="13" t="s">
        <v>83</v>
      </c>
      <c r="AW330" s="13" t="s">
        <v>30</v>
      </c>
      <c r="AX330" s="13" t="s">
        <v>73</v>
      </c>
      <c r="AY330" s="178" t="s">
        <v>166</v>
      </c>
    </row>
    <row r="331" spans="1:65" s="13" customFormat="1" ht="11.25">
      <c r="B331" s="176"/>
      <c r="D331" s="177" t="s">
        <v>175</v>
      </c>
      <c r="E331" s="178" t="s">
        <v>1</v>
      </c>
      <c r="F331" s="179" t="s">
        <v>384</v>
      </c>
      <c r="H331" s="180">
        <v>-21.036000000000001</v>
      </c>
      <c r="I331" s="181"/>
      <c r="L331" s="176"/>
      <c r="M331" s="182"/>
      <c r="N331" s="183"/>
      <c r="O331" s="183"/>
      <c r="P331" s="183"/>
      <c r="Q331" s="183"/>
      <c r="R331" s="183"/>
      <c r="S331" s="183"/>
      <c r="T331" s="184"/>
      <c r="AT331" s="178" t="s">
        <v>175</v>
      </c>
      <c r="AU331" s="178" t="s">
        <v>83</v>
      </c>
      <c r="AV331" s="13" t="s">
        <v>83</v>
      </c>
      <c r="AW331" s="13" t="s">
        <v>30</v>
      </c>
      <c r="AX331" s="13" t="s">
        <v>73</v>
      </c>
      <c r="AY331" s="178" t="s">
        <v>166</v>
      </c>
    </row>
    <row r="332" spans="1:65" s="13" customFormat="1" ht="11.25">
      <c r="B332" s="176"/>
      <c r="D332" s="177" t="s">
        <v>175</v>
      </c>
      <c r="E332" s="178" t="s">
        <v>1</v>
      </c>
      <c r="F332" s="179" t="s">
        <v>1363</v>
      </c>
      <c r="H332" s="180">
        <v>-13.608000000000001</v>
      </c>
      <c r="I332" s="181"/>
      <c r="L332" s="176"/>
      <c r="M332" s="182"/>
      <c r="N332" s="183"/>
      <c r="O332" s="183"/>
      <c r="P332" s="183"/>
      <c r="Q332" s="183"/>
      <c r="R332" s="183"/>
      <c r="S332" s="183"/>
      <c r="T332" s="184"/>
      <c r="AT332" s="178" t="s">
        <v>175</v>
      </c>
      <c r="AU332" s="178" t="s">
        <v>83</v>
      </c>
      <c r="AV332" s="13" t="s">
        <v>83</v>
      </c>
      <c r="AW332" s="13" t="s">
        <v>30</v>
      </c>
      <c r="AX332" s="13" t="s">
        <v>73</v>
      </c>
      <c r="AY332" s="178" t="s">
        <v>166</v>
      </c>
    </row>
    <row r="333" spans="1:65" s="16" customFormat="1" ht="22.5">
      <c r="B333" s="201"/>
      <c r="D333" s="177" t="s">
        <v>175</v>
      </c>
      <c r="E333" s="202" t="s">
        <v>1</v>
      </c>
      <c r="F333" s="203" t="s">
        <v>386</v>
      </c>
      <c r="H333" s="202" t="s">
        <v>1</v>
      </c>
      <c r="I333" s="204"/>
      <c r="L333" s="201"/>
      <c r="M333" s="205"/>
      <c r="N333" s="206"/>
      <c r="O333" s="206"/>
      <c r="P333" s="206"/>
      <c r="Q333" s="206"/>
      <c r="R333" s="206"/>
      <c r="S333" s="206"/>
      <c r="T333" s="207"/>
      <c r="AT333" s="202" t="s">
        <v>175</v>
      </c>
      <c r="AU333" s="202" t="s">
        <v>83</v>
      </c>
      <c r="AV333" s="16" t="s">
        <v>81</v>
      </c>
      <c r="AW333" s="16" t="s">
        <v>30</v>
      </c>
      <c r="AX333" s="16" t="s">
        <v>73</v>
      </c>
      <c r="AY333" s="202" t="s">
        <v>166</v>
      </c>
    </row>
    <row r="334" spans="1:65" s="13" customFormat="1" ht="11.25">
      <c r="B334" s="176"/>
      <c r="D334" s="177" t="s">
        <v>175</v>
      </c>
      <c r="E334" s="178" t="s">
        <v>1</v>
      </c>
      <c r="F334" s="179" t="s">
        <v>1364</v>
      </c>
      <c r="H334" s="180">
        <v>-0.13600000000000001</v>
      </c>
      <c r="I334" s="181"/>
      <c r="L334" s="176"/>
      <c r="M334" s="182"/>
      <c r="N334" s="183"/>
      <c r="O334" s="183"/>
      <c r="P334" s="183"/>
      <c r="Q334" s="183"/>
      <c r="R334" s="183"/>
      <c r="S334" s="183"/>
      <c r="T334" s="184"/>
      <c r="AT334" s="178" t="s">
        <v>175</v>
      </c>
      <c r="AU334" s="178" t="s">
        <v>83</v>
      </c>
      <c r="AV334" s="13" t="s">
        <v>83</v>
      </c>
      <c r="AW334" s="13" t="s">
        <v>30</v>
      </c>
      <c r="AX334" s="13" t="s">
        <v>73</v>
      </c>
      <c r="AY334" s="178" t="s">
        <v>166</v>
      </c>
    </row>
    <row r="335" spans="1:65" s="13" customFormat="1" ht="11.25">
      <c r="B335" s="176"/>
      <c r="D335" s="177" t="s">
        <v>175</v>
      </c>
      <c r="E335" s="178" t="s">
        <v>1</v>
      </c>
      <c r="F335" s="179" t="s">
        <v>1365</v>
      </c>
      <c r="H335" s="180">
        <v>-0.115</v>
      </c>
      <c r="I335" s="181"/>
      <c r="L335" s="176"/>
      <c r="M335" s="182"/>
      <c r="N335" s="183"/>
      <c r="O335" s="183"/>
      <c r="P335" s="183"/>
      <c r="Q335" s="183"/>
      <c r="R335" s="183"/>
      <c r="S335" s="183"/>
      <c r="T335" s="184"/>
      <c r="AT335" s="178" t="s">
        <v>175</v>
      </c>
      <c r="AU335" s="178" t="s">
        <v>83</v>
      </c>
      <c r="AV335" s="13" t="s">
        <v>83</v>
      </c>
      <c r="AW335" s="13" t="s">
        <v>30</v>
      </c>
      <c r="AX335" s="13" t="s">
        <v>73</v>
      </c>
      <c r="AY335" s="178" t="s">
        <v>166</v>
      </c>
    </row>
    <row r="336" spans="1:65" s="13" customFormat="1" ht="11.25">
      <c r="B336" s="176"/>
      <c r="D336" s="177" t="s">
        <v>175</v>
      </c>
      <c r="E336" s="178" t="s">
        <v>1</v>
      </c>
      <c r="F336" s="179" t="s">
        <v>1366</v>
      </c>
      <c r="H336" s="180">
        <v>-5.0309999999999997</v>
      </c>
      <c r="I336" s="181"/>
      <c r="L336" s="176"/>
      <c r="M336" s="182"/>
      <c r="N336" s="183"/>
      <c r="O336" s="183"/>
      <c r="P336" s="183"/>
      <c r="Q336" s="183"/>
      <c r="R336" s="183"/>
      <c r="S336" s="183"/>
      <c r="T336" s="184"/>
      <c r="AT336" s="178" t="s">
        <v>175</v>
      </c>
      <c r="AU336" s="178" t="s">
        <v>83</v>
      </c>
      <c r="AV336" s="13" t="s">
        <v>83</v>
      </c>
      <c r="AW336" s="13" t="s">
        <v>30</v>
      </c>
      <c r="AX336" s="13" t="s">
        <v>73</v>
      </c>
      <c r="AY336" s="178" t="s">
        <v>166</v>
      </c>
    </row>
    <row r="337" spans="1:65" s="13" customFormat="1" ht="11.25">
      <c r="B337" s="176"/>
      <c r="D337" s="177" t="s">
        <v>175</v>
      </c>
      <c r="E337" s="178" t="s">
        <v>1</v>
      </c>
      <c r="F337" s="179" t="s">
        <v>1367</v>
      </c>
      <c r="H337" s="180">
        <v>-3.65</v>
      </c>
      <c r="I337" s="181"/>
      <c r="L337" s="176"/>
      <c r="M337" s="182"/>
      <c r="N337" s="183"/>
      <c r="O337" s="183"/>
      <c r="P337" s="183"/>
      <c r="Q337" s="183"/>
      <c r="R337" s="183"/>
      <c r="S337" s="183"/>
      <c r="T337" s="184"/>
      <c r="AT337" s="178" t="s">
        <v>175</v>
      </c>
      <c r="AU337" s="178" t="s">
        <v>83</v>
      </c>
      <c r="AV337" s="13" t="s">
        <v>83</v>
      </c>
      <c r="AW337" s="13" t="s">
        <v>30</v>
      </c>
      <c r="AX337" s="13" t="s">
        <v>73</v>
      </c>
      <c r="AY337" s="178" t="s">
        <v>166</v>
      </c>
    </row>
    <row r="338" spans="1:65" s="14" customFormat="1" ht="11.25">
      <c r="B338" s="185"/>
      <c r="D338" s="177" t="s">
        <v>175</v>
      </c>
      <c r="E338" s="186" t="s">
        <v>1149</v>
      </c>
      <c r="F338" s="187" t="s">
        <v>176</v>
      </c>
      <c r="H338" s="188">
        <v>163.38499999999999</v>
      </c>
      <c r="I338" s="189"/>
      <c r="L338" s="185"/>
      <c r="M338" s="190"/>
      <c r="N338" s="191"/>
      <c r="O338" s="191"/>
      <c r="P338" s="191"/>
      <c r="Q338" s="191"/>
      <c r="R338" s="191"/>
      <c r="S338" s="191"/>
      <c r="T338" s="192"/>
      <c r="AT338" s="186" t="s">
        <v>175</v>
      </c>
      <c r="AU338" s="186" t="s">
        <v>83</v>
      </c>
      <c r="AV338" s="14" t="s">
        <v>173</v>
      </c>
      <c r="AW338" s="14" t="s">
        <v>30</v>
      </c>
      <c r="AX338" s="14" t="s">
        <v>81</v>
      </c>
      <c r="AY338" s="186" t="s">
        <v>166</v>
      </c>
    </row>
    <row r="339" spans="1:65" s="2" customFormat="1" ht="33" customHeight="1">
      <c r="A339" s="33"/>
      <c r="B339" s="162"/>
      <c r="C339" s="208" t="s">
        <v>412</v>
      </c>
      <c r="D339" s="208" t="s">
        <v>391</v>
      </c>
      <c r="E339" s="209" t="s">
        <v>392</v>
      </c>
      <c r="F339" s="210" t="s">
        <v>393</v>
      </c>
      <c r="G339" s="211" t="s">
        <v>394</v>
      </c>
      <c r="H339" s="212">
        <v>328.81200000000001</v>
      </c>
      <c r="I339" s="213"/>
      <c r="J339" s="214">
        <f>ROUND(I339*H339,2)</f>
        <v>0</v>
      </c>
      <c r="K339" s="210" t="s">
        <v>1</v>
      </c>
      <c r="L339" s="215"/>
      <c r="M339" s="216" t="s">
        <v>1</v>
      </c>
      <c r="N339" s="217" t="s">
        <v>38</v>
      </c>
      <c r="O339" s="59"/>
      <c r="P339" s="172">
        <f>O339*H339</f>
        <v>0</v>
      </c>
      <c r="Q339" s="172">
        <v>0</v>
      </c>
      <c r="R339" s="172">
        <f>Q339*H339</f>
        <v>0</v>
      </c>
      <c r="S339" s="172">
        <v>0</v>
      </c>
      <c r="T339" s="173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4" t="s">
        <v>226</v>
      </c>
      <c r="AT339" s="174" t="s">
        <v>391</v>
      </c>
      <c r="AU339" s="174" t="s">
        <v>83</v>
      </c>
      <c r="AY339" s="18" t="s">
        <v>166</v>
      </c>
      <c r="BE339" s="175">
        <f>IF(N339="základní",J339,0)</f>
        <v>0</v>
      </c>
      <c r="BF339" s="175">
        <f>IF(N339="snížená",J339,0)</f>
        <v>0</v>
      </c>
      <c r="BG339" s="175">
        <f>IF(N339="zákl. přenesená",J339,0)</f>
        <v>0</v>
      </c>
      <c r="BH339" s="175">
        <f>IF(N339="sníž. přenesená",J339,0)</f>
        <v>0</v>
      </c>
      <c r="BI339" s="175">
        <f>IF(N339="nulová",J339,0)</f>
        <v>0</v>
      </c>
      <c r="BJ339" s="18" t="s">
        <v>81</v>
      </c>
      <c r="BK339" s="175">
        <f>ROUND(I339*H339,2)</f>
        <v>0</v>
      </c>
      <c r="BL339" s="18" t="s">
        <v>173</v>
      </c>
      <c r="BM339" s="174" t="s">
        <v>1368</v>
      </c>
    </row>
    <row r="340" spans="1:65" s="13" customFormat="1" ht="11.25">
      <c r="B340" s="176"/>
      <c r="D340" s="177" t="s">
        <v>175</v>
      </c>
      <c r="E340" s="178" t="s">
        <v>1</v>
      </c>
      <c r="F340" s="179" t="s">
        <v>1369</v>
      </c>
      <c r="H340" s="180">
        <v>328.81200000000001</v>
      </c>
      <c r="I340" s="181"/>
      <c r="L340" s="176"/>
      <c r="M340" s="182"/>
      <c r="N340" s="183"/>
      <c r="O340" s="183"/>
      <c r="P340" s="183"/>
      <c r="Q340" s="183"/>
      <c r="R340" s="183"/>
      <c r="S340" s="183"/>
      <c r="T340" s="184"/>
      <c r="AT340" s="178" t="s">
        <v>175</v>
      </c>
      <c r="AU340" s="178" t="s">
        <v>83</v>
      </c>
      <c r="AV340" s="13" t="s">
        <v>83</v>
      </c>
      <c r="AW340" s="13" t="s">
        <v>30</v>
      </c>
      <c r="AX340" s="13" t="s">
        <v>81</v>
      </c>
      <c r="AY340" s="178" t="s">
        <v>166</v>
      </c>
    </row>
    <row r="341" spans="1:65" s="2" customFormat="1" ht="21.75" customHeight="1">
      <c r="A341" s="33"/>
      <c r="B341" s="162"/>
      <c r="C341" s="163" t="s">
        <v>417</v>
      </c>
      <c r="D341" s="163" t="s">
        <v>168</v>
      </c>
      <c r="E341" s="164" t="s">
        <v>398</v>
      </c>
      <c r="F341" s="165" t="s">
        <v>399</v>
      </c>
      <c r="G341" s="166" t="s">
        <v>252</v>
      </c>
      <c r="H341" s="167">
        <v>44.4</v>
      </c>
      <c r="I341" s="168"/>
      <c r="J341" s="169">
        <f>ROUND(I341*H341,2)</f>
        <v>0</v>
      </c>
      <c r="K341" s="165" t="s">
        <v>945</v>
      </c>
      <c r="L341" s="34"/>
      <c r="M341" s="170" t="s">
        <v>1</v>
      </c>
      <c r="N341" s="171" t="s">
        <v>38</v>
      </c>
      <c r="O341" s="59"/>
      <c r="P341" s="172">
        <f>O341*H341</f>
        <v>0</v>
      </c>
      <c r="Q341" s="172">
        <v>0</v>
      </c>
      <c r="R341" s="172">
        <f>Q341*H341</f>
        <v>0</v>
      </c>
      <c r="S341" s="172">
        <v>0</v>
      </c>
      <c r="T341" s="173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74" t="s">
        <v>173</v>
      </c>
      <c r="AT341" s="174" t="s">
        <v>168</v>
      </c>
      <c r="AU341" s="174" t="s">
        <v>83</v>
      </c>
      <c r="AY341" s="18" t="s">
        <v>166</v>
      </c>
      <c r="BE341" s="175">
        <f>IF(N341="základní",J341,0)</f>
        <v>0</v>
      </c>
      <c r="BF341" s="175">
        <f>IF(N341="snížená",J341,0)</f>
        <v>0</v>
      </c>
      <c r="BG341" s="175">
        <f>IF(N341="zákl. přenesená",J341,0)</f>
        <v>0</v>
      </c>
      <c r="BH341" s="175">
        <f>IF(N341="sníž. přenesená",J341,0)</f>
        <v>0</v>
      </c>
      <c r="BI341" s="175">
        <f>IF(N341="nulová",J341,0)</f>
        <v>0</v>
      </c>
      <c r="BJ341" s="18" t="s">
        <v>81</v>
      </c>
      <c r="BK341" s="175">
        <f>ROUND(I341*H341,2)</f>
        <v>0</v>
      </c>
      <c r="BL341" s="18" t="s">
        <v>173</v>
      </c>
      <c r="BM341" s="174" t="s">
        <v>1370</v>
      </c>
    </row>
    <row r="342" spans="1:65" s="16" customFormat="1" ht="11.25">
      <c r="B342" s="201"/>
      <c r="D342" s="177" t="s">
        <v>175</v>
      </c>
      <c r="E342" s="202" t="s">
        <v>1</v>
      </c>
      <c r="F342" s="203" t="s">
        <v>1371</v>
      </c>
      <c r="H342" s="202" t="s">
        <v>1</v>
      </c>
      <c r="I342" s="204"/>
      <c r="L342" s="201"/>
      <c r="M342" s="205"/>
      <c r="N342" s="206"/>
      <c r="O342" s="206"/>
      <c r="P342" s="206"/>
      <c r="Q342" s="206"/>
      <c r="R342" s="206"/>
      <c r="S342" s="206"/>
      <c r="T342" s="207"/>
      <c r="AT342" s="202" t="s">
        <v>175</v>
      </c>
      <c r="AU342" s="202" t="s">
        <v>83</v>
      </c>
      <c r="AV342" s="16" t="s">
        <v>81</v>
      </c>
      <c r="AW342" s="16" t="s">
        <v>30</v>
      </c>
      <c r="AX342" s="16" t="s">
        <v>73</v>
      </c>
      <c r="AY342" s="202" t="s">
        <v>166</v>
      </c>
    </row>
    <row r="343" spans="1:65" s="13" customFormat="1" ht="11.25">
      <c r="B343" s="176"/>
      <c r="D343" s="177" t="s">
        <v>175</v>
      </c>
      <c r="E343" s="178" t="s">
        <v>1</v>
      </c>
      <c r="F343" s="179" t="s">
        <v>1372</v>
      </c>
      <c r="H343" s="180">
        <v>39.929000000000002</v>
      </c>
      <c r="I343" s="181"/>
      <c r="L343" s="176"/>
      <c r="M343" s="182"/>
      <c r="N343" s="183"/>
      <c r="O343" s="183"/>
      <c r="P343" s="183"/>
      <c r="Q343" s="183"/>
      <c r="R343" s="183"/>
      <c r="S343" s="183"/>
      <c r="T343" s="184"/>
      <c r="AT343" s="178" t="s">
        <v>175</v>
      </c>
      <c r="AU343" s="178" t="s">
        <v>83</v>
      </c>
      <c r="AV343" s="13" t="s">
        <v>83</v>
      </c>
      <c r="AW343" s="13" t="s">
        <v>30</v>
      </c>
      <c r="AX343" s="13" t="s">
        <v>73</v>
      </c>
      <c r="AY343" s="178" t="s">
        <v>166</v>
      </c>
    </row>
    <row r="344" spans="1:65" s="13" customFormat="1" ht="11.25">
      <c r="B344" s="176"/>
      <c r="D344" s="177" t="s">
        <v>175</v>
      </c>
      <c r="E344" s="178" t="s">
        <v>1</v>
      </c>
      <c r="F344" s="179" t="s">
        <v>1373</v>
      </c>
      <c r="H344" s="180">
        <v>4.4710000000000001</v>
      </c>
      <c r="I344" s="181"/>
      <c r="L344" s="176"/>
      <c r="M344" s="182"/>
      <c r="N344" s="183"/>
      <c r="O344" s="183"/>
      <c r="P344" s="183"/>
      <c r="Q344" s="183"/>
      <c r="R344" s="183"/>
      <c r="S344" s="183"/>
      <c r="T344" s="184"/>
      <c r="AT344" s="178" t="s">
        <v>175</v>
      </c>
      <c r="AU344" s="178" t="s">
        <v>83</v>
      </c>
      <c r="AV344" s="13" t="s">
        <v>83</v>
      </c>
      <c r="AW344" s="13" t="s">
        <v>30</v>
      </c>
      <c r="AX344" s="13" t="s">
        <v>73</v>
      </c>
      <c r="AY344" s="178" t="s">
        <v>166</v>
      </c>
    </row>
    <row r="345" spans="1:65" s="14" customFormat="1" ht="11.25">
      <c r="B345" s="185"/>
      <c r="D345" s="177" t="s">
        <v>175</v>
      </c>
      <c r="E345" s="186" t="s">
        <v>1151</v>
      </c>
      <c r="F345" s="187" t="s">
        <v>176</v>
      </c>
      <c r="H345" s="188">
        <v>44.4</v>
      </c>
      <c r="I345" s="189"/>
      <c r="L345" s="185"/>
      <c r="M345" s="190"/>
      <c r="N345" s="191"/>
      <c r="O345" s="191"/>
      <c r="P345" s="191"/>
      <c r="Q345" s="191"/>
      <c r="R345" s="191"/>
      <c r="S345" s="191"/>
      <c r="T345" s="192"/>
      <c r="AT345" s="186" t="s">
        <v>175</v>
      </c>
      <c r="AU345" s="186" t="s">
        <v>83</v>
      </c>
      <c r="AV345" s="14" t="s">
        <v>173</v>
      </c>
      <c r="AW345" s="14" t="s">
        <v>30</v>
      </c>
      <c r="AX345" s="14" t="s">
        <v>81</v>
      </c>
      <c r="AY345" s="186" t="s">
        <v>166</v>
      </c>
    </row>
    <row r="346" spans="1:65" s="2" customFormat="1" ht="33" customHeight="1">
      <c r="A346" s="33"/>
      <c r="B346" s="162"/>
      <c r="C346" s="208" t="s">
        <v>421</v>
      </c>
      <c r="D346" s="208" t="s">
        <v>391</v>
      </c>
      <c r="E346" s="209" t="s">
        <v>404</v>
      </c>
      <c r="F346" s="210" t="s">
        <v>405</v>
      </c>
      <c r="G346" s="211" t="s">
        <v>394</v>
      </c>
      <c r="H346" s="212">
        <v>89.355000000000004</v>
      </c>
      <c r="I346" s="213"/>
      <c r="J346" s="214">
        <f>ROUND(I346*H346,2)</f>
        <v>0</v>
      </c>
      <c r="K346" s="210" t="s">
        <v>1</v>
      </c>
      <c r="L346" s="215"/>
      <c r="M346" s="216" t="s">
        <v>1</v>
      </c>
      <c r="N346" s="217" t="s">
        <v>38</v>
      </c>
      <c r="O346" s="59"/>
      <c r="P346" s="172">
        <f>O346*H346</f>
        <v>0</v>
      </c>
      <c r="Q346" s="172">
        <v>0</v>
      </c>
      <c r="R346" s="172">
        <f>Q346*H346</f>
        <v>0</v>
      </c>
      <c r="S346" s="172">
        <v>0</v>
      </c>
      <c r="T346" s="173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4" t="s">
        <v>226</v>
      </c>
      <c r="AT346" s="174" t="s">
        <v>391</v>
      </c>
      <c r="AU346" s="174" t="s">
        <v>83</v>
      </c>
      <c r="AY346" s="18" t="s">
        <v>166</v>
      </c>
      <c r="BE346" s="175">
        <f>IF(N346="základní",J346,0)</f>
        <v>0</v>
      </c>
      <c r="BF346" s="175">
        <f>IF(N346="snížená",J346,0)</f>
        <v>0</v>
      </c>
      <c r="BG346" s="175">
        <f>IF(N346="zákl. přenesená",J346,0)</f>
        <v>0</v>
      </c>
      <c r="BH346" s="175">
        <f>IF(N346="sníž. přenesená",J346,0)</f>
        <v>0</v>
      </c>
      <c r="BI346" s="175">
        <f>IF(N346="nulová",J346,0)</f>
        <v>0</v>
      </c>
      <c r="BJ346" s="18" t="s">
        <v>81</v>
      </c>
      <c r="BK346" s="175">
        <f>ROUND(I346*H346,2)</f>
        <v>0</v>
      </c>
      <c r="BL346" s="18" t="s">
        <v>173</v>
      </c>
      <c r="BM346" s="174" t="s">
        <v>1374</v>
      </c>
    </row>
    <row r="347" spans="1:65" s="13" customFormat="1" ht="11.25">
      <c r="B347" s="176"/>
      <c r="D347" s="177" t="s">
        <v>175</v>
      </c>
      <c r="E347" s="178" t="s">
        <v>1</v>
      </c>
      <c r="F347" s="179" t="s">
        <v>1375</v>
      </c>
      <c r="H347" s="180">
        <v>89.355000000000004</v>
      </c>
      <c r="I347" s="181"/>
      <c r="L347" s="176"/>
      <c r="M347" s="182"/>
      <c r="N347" s="183"/>
      <c r="O347" s="183"/>
      <c r="P347" s="183"/>
      <c r="Q347" s="183"/>
      <c r="R347" s="183"/>
      <c r="S347" s="183"/>
      <c r="T347" s="184"/>
      <c r="AT347" s="178" t="s">
        <v>175</v>
      </c>
      <c r="AU347" s="178" t="s">
        <v>83</v>
      </c>
      <c r="AV347" s="13" t="s">
        <v>83</v>
      </c>
      <c r="AW347" s="13" t="s">
        <v>30</v>
      </c>
      <c r="AX347" s="13" t="s">
        <v>73</v>
      </c>
      <c r="AY347" s="178" t="s">
        <v>166</v>
      </c>
    </row>
    <row r="348" spans="1:65" s="14" customFormat="1" ht="11.25">
      <c r="B348" s="185"/>
      <c r="D348" s="177" t="s">
        <v>175</v>
      </c>
      <c r="E348" s="186" t="s">
        <v>1</v>
      </c>
      <c r="F348" s="187" t="s">
        <v>176</v>
      </c>
      <c r="H348" s="188">
        <v>89.355000000000004</v>
      </c>
      <c r="I348" s="189"/>
      <c r="L348" s="185"/>
      <c r="M348" s="190"/>
      <c r="N348" s="191"/>
      <c r="O348" s="191"/>
      <c r="P348" s="191"/>
      <c r="Q348" s="191"/>
      <c r="R348" s="191"/>
      <c r="S348" s="191"/>
      <c r="T348" s="192"/>
      <c r="AT348" s="186" t="s">
        <v>175</v>
      </c>
      <c r="AU348" s="186" t="s">
        <v>83</v>
      </c>
      <c r="AV348" s="14" t="s">
        <v>173</v>
      </c>
      <c r="AW348" s="14" t="s">
        <v>30</v>
      </c>
      <c r="AX348" s="14" t="s">
        <v>81</v>
      </c>
      <c r="AY348" s="186" t="s">
        <v>166</v>
      </c>
    </row>
    <row r="349" spans="1:65" s="2" customFormat="1" ht="21.75" customHeight="1">
      <c r="A349" s="33"/>
      <c r="B349" s="162"/>
      <c r="C349" s="163" t="s">
        <v>427</v>
      </c>
      <c r="D349" s="163" t="s">
        <v>168</v>
      </c>
      <c r="E349" s="164" t="s">
        <v>409</v>
      </c>
      <c r="F349" s="165" t="s">
        <v>410</v>
      </c>
      <c r="G349" s="166" t="s">
        <v>171</v>
      </c>
      <c r="H349" s="167">
        <v>6.056</v>
      </c>
      <c r="I349" s="168"/>
      <c r="J349" s="169">
        <f>ROUND(I349*H349,2)</f>
        <v>0</v>
      </c>
      <c r="K349" s="165" t="s">
        <v>172</v>
      </c>
      <c r="L349" s="34"/>
      <c r="M349" s="170" t="s">
        <v>1</v>
      </c>
      <c r="N349" s="171" t="s">
        <v>38</v>
      </c>
      <c r="O349" s="59"/>
      <c r="P349" s="172">
        <f>O349*H349</f>
        <v>0</v>
      </c>
      <c r="Q349" s="172">
        <v>0</v>
      </c>
      <c r="R349" s="172">
        <f>Q349*H349</f>
        <v>0</v>
      </c>
      <c r="S349" s="172">
        <v>0</v>
      </c>
      <c r="T349" s="173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74" t="s">
        <v>173</v>
      </c>
      <c r="AT349" s="174" t="s">
        <v>168</v>
      </c>
      <c r="AU349" s="174" t="s">
        <v>83</v>
      </c>
      <c r="AY349" s="18" t="s">
        <v>166</v>
      </c>
      <c r="BE349" s="175">
        <f>IF(N349="základní",J349,0)</f>
        <v>0</v>
      </c>
      <c r="BF349" s="175">
        <f>IF(N349="snížená",J349,0)</f>
        <v>0</v>
      </c>
      <c r="BG349" s="175">
        <f>IF(N349="zákl. přenesená",J349,0)</f>
        <v>0</v>
      </c>
      <c r="BH349" s="175">
        <f>IF(N349="sníž. přenesená",J349,0)</f>
        <v>0</v>
      </c>
      <c r="BI349" s="175">
        <f>IF(N349="nulová",J349,0)</f>
        <v>0</v>
      </c>
      <c r="BJ349" s="18" t="s">
        <v>81</v>
      </c>
      <c r="BK349" s="175">
        <f>ROUND(I349*H349,2)</f>
        <v>0</v>
      </c>
      <c r="BL349" s="18" t="s">
        <v>173</v>
      </c>
      <c r="BM349" s="174" t="s">
        <v>1376</v>
      </c>
    </row>
    <row r="350" spans="1:65" s="13" customFormat="1" ht="11.25">
      <c r="B350" s="176"/>
      <c r="D350" s="177" t="s">
        <v>175</v>
      </c>
      <c r="E350" s="178" t="s">
        <v>1</v>
      </c>
      <c r="F350" s="179" t="s">
        <v>93</v>
      </c>
      <c r="H350" s="180">
        <v>6.056</v>
      </c>
      <c r="I350" s="181"/>
      <c r="L350" s="176"/>
      <c r="M350" s="182"/>
      <c r="N350" s="183"/>
      <c r="O350" s="183"/>
      <c r="P350" s="183"/>
      <c r="Q350" s="183"/>
      <c r="R350" s="183"/>
      <c r="S350" s="183"/>
      <c r="T350" s="184"/>
      <c r="AT350" s="178" t="s">
        <v>175</v>
      </c>
      <c r="AU350" s="178" t="s">
        <v>83</v>
      </c>
      <c r="AV350" s="13" t="s">
        <v>83</v>
      </c>
      <c r="AW350" s="13" t="s">
        <v>30</v>
      </c>
      <c r="AX350" s="13" t="s">
        <v>81</v>
      </c>
      <c r="AY350" s="178" t="s">
        <v>166</v>
      </c>
    </row>
    <row r="351" spans="1:65" s="2" customFormat="1" ht="16.5" customHeight="1">
      <c r="A351" s="33"/>
      <c r="B351" s="162"/>
      <c r="C351" s="208" t="s">
        <v>432</v>
      </c>
      <c r="D351" s="208" t="s">
        <v>391</v>
      </c>
      <c r="E351" s="209" t="s">
        <v>413</v>
      </c>
      <c r="F351" s="210" t="s">
        <v>414</v>
      </c>
      <c r="G351" s="211" t="s">
        <v>252</v>
      </c>
      <c r="H351" s="212">
        <v>0.60599999999999998</v>
      </c>
      <c r="I351" s="213"/>
      <c r="J351" s="214">
        <f>ROUND(I351*H351,2)</f>
        <v>0</v>
      </c>
      <c r="K351" s="210" t="s">
        <v>172</v>
      </c>
      <c r="L351" s="215"/>
      <c r="M351" s="216" t="s">
        <v>1</v>
      </c>
      <c r="N351" s="217" t="s">
        <v>38</v>
      </c>
      <c r="O351" s="59"/>
      <c r="P351" s="172">
        <f>O351*H351</f>
        <v>0</v>
      </c>
      <c r="Q351" s="172">
        <v>0.21</v>
      </c>
      <c r="R351" s="172">
        <f>Q351*H351</f>
        <v>0.12725999999999998</v>
      </c>
      <c r="S351" s="172">
        <v>0</v>
      </c>
      <c r="T351" s="173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74" t="s">
        <v>226</v>
      </c>
      <c r="AT351" s="174" t="s">
        <v>391</v>
      </c>
      <c r="AU351" s="174" t="s">
        <v>83</v>
      </c>
      <c r="AY351" s="18" t="s">
        <v>166</v>
      </c>
      <c r="BE351" s="175">
        <f>IF(N351="základní",J351,0)</f>
        <v>0</v>
      </c>
      <c r="BF351" s="175">
        <f>IF(N351="snížená",J351,0)</f>
        <v>0</v>
      </c>
      <c r="BG351" s="175">
        <f>IF(N351="zákl. přenesená",J351,0)</f>
        <v>0</v>
      </c>
      <c r="BH351" s="175">
        <f>IF(N351="sníž. přenesená",J351,0)</f>
        <v>0</v>
      </c>
      <c r="BI351" s="175">
        <f>IF(N351="nulová",J351,0)</f>
        <v>0</v>
      </c>
      <c r="BJ351" s="18" t="s">
        <v>81</v>
      </c>
      <c r="BK351" s="175">
        <f>ROUND(I351*H351,2)</f>
        <v>0</v>
      </c>
      <c r="BL351" s="18" t="s">
        <v>173</v>
      </c>
      <c r="BM351" s="174" t="s">
        <v>1377</v>
      </c>
    </row>
    <row r="352" spans="1:65" s="13" customFormat="1" ht="11.25">
      <c r="B352" s="176"/>
      <c r="D352" s="177" t="s">
        <v>175</v>
      </c>
      <c r="E352" s="178" t="s">
        <v>1</v>
      </c>
      <c r="F352" s="179" t="s">
        <v>416</v>
      </c>
      <c r="H352" s="180">
        <v>0.60599999999999998</v>
      </c>
      <c r="I352" s="181"/>
      <c r="L352" s="176"/>
      <c r="M352" s="182"/>
      <c r="N352" s="183"/>
      <c r="O352" s="183"/>
      <c r="P352" s="183"/>
      <c r="Q352" s="183"/>
      <c r="R352" s="183"/>
      <c r="S352" s="183"/>
      <c r="T352" s="184"/>
      <c r="AT352" s="178" t="s">
        <v>175</v>
      </c>
      <c r="AU352" s="178" t="s">
        <v>83</v>
      </c>
      <c r="AV352" s="13" t="s">
        <v>83</v>
      </c>
      <c r="AW352" s="13" t="s">
        <v>30</v>
      </c>
      <c r="AX352" s="13" t="s">
        <v>81</v>
      </c>
      <c r="AY352" s="178" t="s">
        <v>166</v>
      </c>
    </row>
    <row r="353" spans="1:65" s="2" customFormat="1" ht="21.75" customHeight="1">
      <c r="A353" s="33"/>
      <c r="B353" s="162"/>
      <c r="C353" s="163" t="s">
        <v>438</v>
      </c>
      <c r="D353" s="163" t="s">
        <v>168</v>
      </c>
      <c r="E353" s="164" t="s">
        <v>418</v>
      </c>
      <c r="F353" s="165" t="s">
        <v>419</v>
      </c>
      <c r="G353" s="166" t="s">
        <v>171</v>
      </c>
      <c r="H353" s="167">
        <v>6.056</v>
      </c>
      <c r="I353" s="168"/>
      <c r="J353" s="169">
        <f>ROUND(I353*H353,2)</f>
        <v>0</v>
      </c>
      <c r="K353" s="165" t="s">
        <v>172</v>
      </c>
      <c r="L353" s="34"/>
      <c r="M353" s="170" t="s">
        <v>1</v>
      </c>
      <c r="N353" s="171" t="s">
        <v>38</v>
      </c>
      <c r="O353" s="59"/>
      <c r="P353" s="172">
        <f>O353*H353</f>
        <v>0</v>
      </c>
      <c r="Q353" s="172">
        <v>0</v>
      </c>
      <c r="R353" s="172">
        <f>Q353*H353</f>
        <v>0</v>
      </c>
      <c r="S353" s="172">
        <v>0</v>
      </c>
      <c r="T353" s="173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4" t="s">
        <v>173</v>
      </c>
      <c r="AT353" s="174" t="s">
        <v>168</v>
      </c>
      <c r="AU353" s="174" t="s">
        <v>83</v>
      </c>
      <c r="AY353" s="18" t="s">
        <v>166</v>
      </c>
      <c r="BE353" s="175">
        <f>IF(N353="základní",J353,0)</f>
        <v>0</v>
      </c>
      <c r="BF353" s="175">
        <f>IF(N353="snížená",J353,0)</f>
        <v>0</v>
      </c>
      <c r="BG353" s="175">
        <f>IF(N353="zákl. přenesená",J353,0)</f>
        <v>0</v>
      </c>
      <c r="BH353" s="175">
        <f>IF(N353="sníž. přenesená",J353,0)</f>
        <v>0</v>
      </c>
      <c r="BI353" s="175">
        <f>IF(N353="nulová",J353,0)</f>
        <v>0</v>
      </c>
      <c r="BJ353" s="18" t="s">
        <v>81</v>
      </c>
      <c r="BK353" s="175">
        <f>ROUND(I353*H353,2)</f>
        <v>0</v>
      </c>
      <c r="BL353" s="18" t="s">
        <v>173</v>
      </c>
      <c r="BM353" s="174" t="s">
        <v>1378</v>
      </c>
    </row>
    <row r="354" spans="1:65" s="13" customFormat="1" ht="11.25">
      <c r="B354" s="176"/>
      <c r="D354" s="177" t="s">
        <v>175</v>
      </c>
      <c r="E354" s="178" t="s">
        <v>1</v>
      </c>
      <c r="F354" s="179" t="s">
        <v>93</v>
      </c>
      <c r="H354" s="180">
        <v>6.056</v>
      </c>
      <c r="I354" s="181"/>
      <c r="L354" s="176"/>
      <c r="M354" s="182"/>
      <c r="N354" s="183"/>
      <c r="O354" s="183"/>
      <c r="P354" s="183"/>
      <c r="Q354" s="183"/>
      <c r="R354" s="183"/>
      <c r="S354" s="183"/>
      <c r="T354" s="184"/>
      <c r="AT354" s="178" t="s">
        <v>175</v>
      </c>
      <c r="AU354" s="178" t="s">
        <v>83</v>
      </c>
      <c r="AV354" s="13" t="s">
        <v>83</v>
      </c>
      <c r="AW354" s="13" t="s">
        <v>30</v>
      </c>
      <c r="AX354" s="13" t="s">
        <v>81</v>
      </c>
      <c r="AY354" s="178" t="s">
        <v>166</v>
      </c>
    </row>
    <row r="355" spans="1:65" s="2" customFormat="1" ht="16.5" customHeight="1">
      <c r="A355" s="33"/>
      <c r="B355" s="162"/>
      <c r="C355" s="208" t="s">
        <v>442</v>
      </c>
      <c r="D355" s="208" t="s">
        <v>391</v>
      </c>
      <c r="E355" s="209" t="s">
        <v>422</v>
      </c>
      <c r="F355" s="210" t="s">
        <v>423</v>
      </c>
      <c r="G355" s="211" t="s">
        <v>424</v>
      </c>
      <c r="H355" s="212">
        <v>0.121</v>
      </c>
      <c r="I355" s="213"/>
      <c r="J355" s="214">
        <f>ROUND(I355*H355,2)</f>
        <v>0</v>
      </c>
      <c r="K355" s="210" t="s">
        <v>172</v>
      </c>
      <c r="L355" s="215"/>
      <c r="M355" s="216" t="s">
        <v>1</v>
      </c>
      <c r="N355" s="217" t="s">
        <v>38</v>
      </c>
      <c r="O355" s="59"/>
      <c r="P355" s="172">
        <f>O355*H355</f>
        <v>0</v>
      </c>
      <c r="Q355" s="172">
        <v>1E-3</v>
      </c>
      <c r="R355" s="172">
        <f>Q355*H355</f>
        <v>1.21E-4</v>
      </c>
      <c r="S355" s="172">
        <v>0</v>
      </c>
      <c r="T355" s="173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74" t="s">
        <v>226</v>
      </c>
      <c r="AT355" s="174" t="s">
        <v>391</v>
      </c>
      <c r="AU355" s="174" t="s">
        <v>83</v>
      </c>
      <c r="AY355" s="18" t="s">
        <v>166</v>
      </c>
      <c r="BE355" s="175">
        <f>IF(N355="základní",J355,0)</f>
        <v>0</v>
      </c>
      <c r="BF355" s="175">
        <f>IF(N355="snížená",J355,0)</f>
        <v>0</v>
      </c>
      <c r="BG355" s="175">
        <f>IF(N355="zákl. přenesená",J355,0)</f>
        <v>0</v>
      </c>
      <c r="BH355" s="175">
        <f>IF(N355="sníž. přenesená",J355,0)</f>
        <v>0</v>
      </c>
      <c r="BI355" s="175">
        <f>IF(N355="nulová",J355,0)</f>
        <v>0</v>
      </c>
      <c r="BJ355" s="18" t="s">
        <v>81</v>
      </c>
      <c r="BK355" s="175">
        <f>ROUND(I355*H355,2)</f>
        <v>0</v>
      </c>
      <c r="BL355" s="18" t="s">
        <v>173</v>
      </c>
      <c r="BM355" s="174" t="s">
        <v>1379</v>
      </c>
    </row>
    <row r="356" spans="1:65" s="13" customFormat="1" ht="11.25">
      <c r="B356" s="176"/>
      <c r="D356" s="177" t="s">
        <v>175</v>
      </c>
      <c r="E356" s="178" t="s">
        <v>1</v>
      </c>
      <c r="F356" s="179" t="s">
        <v>426</v>
      </c>
      <c r="H356" s="180">
        <v>0.121</v>
      </c>
      <c r="I356" s="181"/>
      <c r="L356" s="176"/>
      <c r="M356" s="182"/>
      <c r="N356" s="183"/>
      <c r="O356" s="183"/>
      <c r="P356" s="183"/>
      <c r="Q356" s="183"/>
      <c r="R356" s="183"/>
      <c r="S356" s="183"/>
      <c r="T356" s="184"/>
      <c r="AT356" s="178" t="s">
        <v>175</v>
      </c>
      <c r="AU356" s="178" t="s">
        <v>83</v>
      </c>
      <c r="AV356" s="13" t="s">
        <v>83</v>
      </c>
      <c r="AW356" s="13" t="s">
        <v>30</v>
      </c>
      <c r="AX356" s="13" t="s">
        <v>81</v>
      </c>
      <c r="AY356" s="178" t="s">
        <v>166</v>
      </c>
    </row>
    <row r="357" spans="1:65" s="2" customFormat="1" ht="21.75" customHeight="1">
      <c r="A357" s="33"/>
      <c r="B357" s="162"/>
      <c r="C357" s="163" t="s">
        <v>448</v>
      </c>
      <c r="D357" s="163" t="s">
        <v>168</v>
      </c>
      <c r="E357" s="164" t="s">
        <v>428</v>
      </c>
      <c r="F357" s="165" t="s">
        <v>429</v>
      </c>
      <c r="G357" s="166" t="s">
        <v>171</v>
      </c>
      <c r="H357" s="167">
        <v>6.056</v>
      </c>
      <c r="I357" s="168"/>
      <c r="J357" s="169">
        <f>ROUND(I357*H357,2)</f>
        <v>0</v>
      </c>
      <c r="K357" s="165" t="s">
        <v>172</v>
      </c>
      <c r="L357" s="34"/>
      <c r="M357" s="170" t="s">
        <v>1</v>
      </c>
      <c r="N357" s="171" t="s">
        <v>38</v>
      </c>
      <c r="O357" s="59"/>
      <c r="P357" s="172">
        <f>O357*H357</f>
        <v>0</v>
      </c>
      <c r="Q357" s="172">
        <v>0</v>
      </c>
      <c r="R357" s="172">
        <f>Q357*H357</f>
        <v>0</v>
      </c>
      <c r="S357" s="172">
        <v>0</v>
      </c>
      <c r="T357" s="173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74" t="s">
        <v>173</v>
      </c>
      <c r="AT357" s="174" t="s">
        <v>168</v>
      </c>
      <c r="AU357" s="174" t="s">
        <v>83</v>
      </c>
      <c r="AY357" s="18" t="s">
        <v>166</v>
      </c>
      <c r="BE357" s="175">
        <f>IF(N357="základní",J357,0)</f>
        <v>0</v>
      </c>
      <c r="BF357" s="175">
        <f>IF(N357="snížená",J357,0)</f>
        <v>0</v>
      </c>
      <c r="BG357" s="175">
        <f>IF(N357="zákl. přenesená",J357,0)</f>
        <v>0</v>
      </c>
      <c r="BH357" s="175">
        <f>IF(N357="sníž. přenesená",J357,0)</f>
        <v>0</v>
      </c>
      <c r="BI357" s="175">
        <f>IF(N357="nulová",J357,0)</f>
        <v>0</v>
      </c>
      <c r="BJ357" s="18" t="s">
        <v>81</v>
      </c>
      <c r="BK357" s="175">
        <f>ROUND(I357*H357,2)</f>
        <v>0</v>
      </c>
      <c r="BL357" s="18" t="s">
        <v>173</v>
      </c>
      <c r="BM357" s="174" t="s">
        <v>1380</v>
      </c>
    </row>
    <row r="358" spans="1:65" s="16" customFormat="1" ht="11.25">
      <c r="B358" s="201"/>
      <c r="D358" s="177" t="s">
        <v>175</v>
      </c>
      <c r="E358" s="202" t="s">
        <v>1</v>
      </c>
      <c r="F358" s="203" t="s">
        <v>1381</v>
      </c>
      <c r="H358" s="202" t="s">
        <v>1</v>
      </c>
      <c r="I358" s="204"/>
      <c r="L358" s="201"/>
      <c r="M358" s="205"/>
      <c r="N358" s="206"/>
      <c r="O358" s="206"/>
      <c r="P358" s="206"/>
      <c r="Q358" s="206"/>
      <c r="R358" s="206"/>
      <c r="S358" s="206"/>
      <c r="T358" s="207"/>
      <c r="AT358" s="202" t="s">
        <v>175</v>
      </c>
      <c r="AU358" s="202" t="s">
        <v>83</v>
      </c>
      <c r="AV358" s="16" t="s">
        <v>81</v>
      </c>
      <c r="AW358" s="16" t="s">
        <v>30</v>
      </c>
      <c r="AX358" s="16" t="s">
        <v>73</v>
      </c>
      <c r="AY358" s="202" t="s">
        <v>166</v>
      </c>
    </row>
    <row r="359" spans="1:65" s="13" customFormat="1" ht="11.25">
      <c r="B359" s="176"/>
      <c r="D359" s="177" t="s">
        <v>175</v>
      </c>
      <c r="E359" s="178" t="s">
        <v>1</v>
      </c>
      <c r="F359" s="179" t="s">
        <v>1382</v>
      </c>
      <c r="H359" s="180">
        <v>6.056</v>
      </c>
      <c r="I359" s="181"/>
      <c r="L359" s="176"/>
      <c r="M359" s="182"/>
      <c r="N359" s="183"/>
      <c r="O359" s="183"/>
      <c r="P359" s="183"/>
      <c r="Q359" s="183"/>
      <c r="R359" s="183"/>
      <c r="S359" s="183"/>
      <c r="T359" s="184"/>
      <c r="AT359" s="178" t="s">
        <v>175</v>
      </c>
      <c r="AU359" s="178" t="s">
        <v>83</v>
      </c>
      <c r="AV359" s="13" t="s">
        <v>83</v>
      </c>
      <c r="AW359" s="13" t="s">
        <v>30</v>
      </c>
      <c r="AX359" s="13" t="s">
        <v>73</v>
      </c>
      <c r="AY359" s="178" t="s">
        <v>166</v>
      </c>
    </row>
    <row r="360" spans="1:65" s="14" customFormat="1" ht="11.25">
      <c r="B360" s="185"/>
      <c r="D360" s="177" t="s">
        <v>175</v>
      </c>
      <c r="E360" s="186" t="s">
        <v>93</v>
      </c>
      <c r="F360" s="187" t="s">
        <v>176</v>
      </c>
      <c r="H360" s="188">
        <v>6.056</v>
      </c>
      <c r="I360" s="189"/>
      <c r="L360" s="185"/>
      <c r="M360" s="190"/>
      <c r="N360" s="191"/>
      <c r="O360" s="191"/>
      <c r="P360" s="191"/>
      <c r="Q360" s="191"/>
      <c r="R360" s="191"/>
      <c r="S360" s="191"/>
      <c r="T360" s="192"/>
      <c r="AT360" s="186" t="s">
        <v>175</v>
      </c>
      <c r="AU360" s="186" t="s">
        <v>83</v>
      </c>
      <c r="AV360" s="14" t="s">
        <v>173</v>
      </c>
      <c r="AW360" s="14" t="s">
        <v>30</v>
      </c>
      <c r="AX360" s="14" t="s">
        <v>81</v>
      </c>
      <c r="AY360" s="186" t="s">
        <v>166</v>
      </c>
    </row>
    <row r="361" spans="1:65" s="2" customFormat="1" ht="21.75" customHeight="1">
      <c r="A361" s="33"/>
      <c r="B361" s="162"/>
      <c r="C361" s="163" t="s">
        <v>454</v>
      </c>
      <c r="D361" s="163" t="s">
        <v>168</v>
      </c>
      <c r="E361" s="164" t="s">
        <v>433</v>
      </c>
      <c r="F361" s="165" t="s">
        <v>434</v>
      </c>
      <c r="G361" s="166" t="s">
        <v>171</v>
      </c>
      <c r="H361" s="167">
        <v>88.244</v>
      </c>
      <c r="I361" s="168"/>
      <c r="J361" s="169">
        <f>ROUND(I361*H361,2)</f>
        <v>0</v>
      </c>
      <c r="K361" s="165" t="s">
        <v>172</v>
      </c>
      <c r="L361" s="34"/>
      <c r="M361" s="170" t="s">
        <v>1</v>
      </c>
      <c r="N361" s="171" t="s">
        <v>38</v>
      </c>
      <c r="O361" s="59"/>
      <c r="P361" s="172">
        <f>O361*H361</f>
        <v>0</v>
      </c>
      <c r="Q361" s="172">
        <v>0</v>
      </c>
      <c r="R361" s="172">
        <f>Q361*H361</f>
        <v>0</v>
      </c>
      <c r="S361" s="172">
        <v>0</v>
      </c>
      <c r="T361" s="173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74" t="s">
        <v>173</v>
      </c>
      <c r="AT361" s="174" t="s">
        <v>168</v>
      </c>
      <c r="AU361" s="174" t="s">
        <v>83</v>
      </c>
      <c r="AY361" s="18" t="s">
        <v>166</v>
      </c>
      <c r="BE361" s="175">
        <f>IF(N361="základní",J361,0)</f>
        <v>0</v>
      </c>
      <c r="BF361" s="175">
        <f>IF(N361="snížená",J361,0)</f>
        <v>0</v>
      </c>
      <c r="BG361" s="175">
        <f>IF(N361="zákl. přenesená",J361,0)</f>
        <v>0</v>
      </c>
      <c r="BH361" s="175">
        <f>IF(N361="sníž. přenesená",J361,0)</f>
        <v>0</v>
      </c>
      <c r="BI361" s="175">
        <f>IF(N361="nulová",J361,0)</f>
        <v>0</v>
      </c>
      <c r="BJ361" s="18" t="s">
        <v>81</v>
      </c>
      <c r="BK361" s="175">
        <f>ROUND(I361*H361,2)</f>
        <v>0</v>
      </c>
      <c r="BL361" s="18" t="s">
        <v>173</v>
      </c>
      <c r="BM361" s="174" t="s">
        <v>1383</v>
      </c>
    </row>
    <row r="362" spans="1:65" s="16" customFormat="1" ht="11.25">
      <c r="B362" s="201"/>
      <c r="D362" s="177" t="s">
        <v>175</v>
      </c>
      <c r="E362" s="202" t="s">
        <v>1</v>
      </c>
      <c r="F362" s="203" t="s">
        <v>436</v>
      </c>
      <c r="H362" s="202" t="s">
        <v>1</v>
      </c>
      <c r="I362" s="204"/>
      <c r="L362" s="201"/>
      <c r="M362" s="205"/>
      <c r="N362" s="206"/>
      <c r="O362" s="206"/>
      <c r="P362" s="206"/>
      <c r="Q362" s="206"/>
      <c r="R362" s="206"/>
      <c r="S362" s="206"/>
      <c r="T362" s="207"/>
      <c r="AT362" s="202" t="s">
        <v>175</v>
      </c>
      <c r="AU362" s="202" t="s">
        <v>83</v>
      </c>
      <c r="AV362" s="16" t="s">
        <v>81</v>
      </c>
      <c r="AW362" s="16" t="s">
        <v>30</v>
      </c>
      <c r="AX362" s="16" t="s">
        <v>73</v>
      </c>
      <c r="AY362" s="202" t="s">
        <v>166</v>
      </c>
    </row>
    <row r="363" spans="1:65" s="13" customFormat="1" ht="22.5">
      <c r="B363" s="176"/>
      <c r="D363" s="177" t="s">
        <v>175</v>
      </c>
      <c r="E363" s="178" t="s">
        <v>1</v>
      </c>
      <c r="F363" s="179" t="s">
        <v>1384</v>
      </c>
      <c r="H363" s="180">
        <v>88.244</v>
      </c>
      <c r="I363" s="181"/>
      <c r="L363" s="176"/>
      <c r="M363" s="182"/>
      <c r="N363" s="183"/>
      <c r="O363" s="183"/>
      <c r="P363" s="183"/>
      <c r="Q363" s="183"/>
      <c r="R363" s="183"/>
      <c r="S363" s="183"/>
      <c r="T363" s="184"/>
      <c r="AT363" s="178" t="s">
        <v>175</v>
      </c>
      <c r="AU363" s="178" t="s">
        <v>83</v>
      </c>
      <c r="AV363" s="13" t="s">
        <v>83</v>
      </c>
      <c r="AW363" s="13" t="s">
        <v>30</v>
      </c>
      <c r="AX363" s="13" t="s">
        <v>73</v>
      </c>
      <c r="AY363" s="178" t="s">
        <v>166</v>
      </c>
    </row>
    <row r="364" spans="1:65" s="14" customFormat="1" ht="11.25">
      <c r="B364" s="185"/>
      <c r="D364" s="177" t="s">
        <v>175</v>
      </c>
      <c r="E364" s="186" t="s">
        <v>1</v>
      </c>
      <c r="F364" s="187" t="s">
        <v>176</v>
      </c>
      <c r="H364" s="188">
        <v>88.244</v>
      </c>
      <c r="I364" s="189"/>
      <c r="L364" s="185"/>
      <c r="M364" s="190"/>
      <c r="N364" s="191"/>
      <c r="O364" s="191"/>
      <c r="P364" s="191"/>
      <c r="Q364" s="191"/>
      <c r="R364" s="191"/>
      <c r="S364" s="191"/>
      <c r="T364" s="192"/>
      <c r="AT364" s="186" t="s">
        <v>175</v>
      </c>
      <c r="AU364" s="186" t="s">
        <v>83</v>
      </c>
      <c r="AV364" s="14" t="s">
        <v>173</v>
      </c>
      <c r="AW364" s="14" t="s">
        <v>30</v>
      </c>
      <c r="AX364" s="14" t="s">
        <v>81</v>
      </c>
      <c r="AY364" s="186" t="s">
        <v>166</v>
      </c>
    </row>
    <row r="365" spans="1:65" s="2" customFormat="1" ht="21.75" customHeight="1">
      <c r="A365" s="33"/>
      <c r="B365" s="162"/>
      <c r="C365" s="163" t="s">
        <v>462</v>
      </c>
      <c r="D365" s="163" t="s">
        <v>168</v>
      </c>
      <c r="E365" s="164" t="s">
        <v>439</v>
      </c>
      <c r="F365" s="165" t="s">
        <v>440</v>
      </c>
      <c r="G365" s="166" t="s">
        <v>171</v>
      </c>
      <c r="H365" s="167">
        <v>6.056</v>
      </c>
      <c r="I365" s="168"/>
      <c r="J365" s="169">
        <f>ROUND(I365*H365,2)</f>
        <v>0</v>
      </c>
      <c r="K365" s="165" t="s">
        <v>172</v>
      </c>
      <c r="L365" s="34"/>
      <c r="M365" s="170" t="s">
        <v>1</v>
      </c>
      <c r="N365" s="171" t="s">
        <v>38</v>
      </c>
      <c r="O365" s="59"/>
      <c r="P365" s="172">
        <f>O365*H365</f>
        <v>0</v>
      </c>
      <c r="Q365" s="172">
        <v>0</v>
      </c>
      <c r="R365" s="172">
        <f>Q365*H365</f>
        <v>0</v>
      </c>
      <c r="S365" s="172">
        <v>0</v>
      </c>
      <c r="T365" s="173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4" t="s">
        <v>173</v>
      </c>
      <c r="AT365" s="174" t="s">
        <v>168</v>
      </c>
      <c r="AU365" s="174" t="s">
        <v>83</v>
      </c>
      <c r="AY365" s="18" t="s">
        <v>166</v>
      </c>
      <c r="BE365" s="175">
        <f>IF(N365="základní",J365,0)</f>
        <v>0</v>
      </c>
      <c r="BF365" s="175">
        <f>IF(N365="snížená",J365,0)</f>
        <v>0</v>
      </c>
      <c r="BG365" s="175">
        <f>IF(N365="zákl. přenesená",J365,0)</f>
        <v>0</v>
      </c>
      <c r="BH365" s="175">
        <f>IF(N365="sníž. přenesená",J365,0)</f>
        <v>0</v>
      </c>
      <c r="BI365" s="175">
        <f>IF(N365="nulová",J365,0)</f>
        <v>0</v>
      </c>
      <c r="BJ365" s="18" t="s">
        <v>81</v>
      </c>
      <c r="BK365" s="175">
        <f>ROUND(I365*H365,2)</f>
        <v>0</v>
      </c>
      <c r="BL365" s="18" t="s">
        <v>173</v>
      </c>
      <c r="BM365" s="174" t="s">
        <v>1385</v>
      </c>
    </row>
    <row r="366" spans="1:65" s="13" customFormat="1" ht="11.25">
      <c r="B366" s="176"/>
      <c r="D366" s="177" t="s">
        <v>175</v>
      </c>
      <c r="E366" s="178" t="s">
        <v>1</v>
      </c>
      <c r="F366" s="179" t="s">
        <v>93</v>
      </c>
      <c r="H366" s="180">
        <v>6.056</v>
      </c>
      <c r="I366" s="181"/>
      <c r="L366" s="176"/>
      <c r="M366" s="182"/>
      <c r="N366" s="183"/>
      <c r="O366" s="183"/>
      <c r="P366" s="183"/>
      <c r="Q366" s="183"/>
      <c r="R366" s="183"/>
      <c r="S366" s="183"/>
      <c r="T366" s="184"/>
      <c r="AT366" s="178" t="s">
        <v>175</v>
      </c>
      <c r="AU366" s="178" t="s">
        <v>83</v>
      </c>
      <c r="AV366" s="13" t="s">
        <v>83</v>
      </c>
      <c r="AW366" s="13" t="s">
        <v>30</v>
      </c>
      <c r="AX366" s="13" t="s">
        <v>81</v>
      </c>
      <c r="AY366" s="178" t="s">
        <v>166</v>
      </c>
    </row>
    <row r="367" spans="1:65" s="2" customFormat="1" ht="16.5" customHeight="1">
      <c r="A367" s="33"/>
      <c r="B367" s="162"/>
      <c r="C367" s="163" t="s">
        <v>471</v>
      </c>
      <c r="D367" s="163" t="s">
        <v>168</v>
      </c>
      <c r="E367" s="164" t="s">
        <v>443</v>
      </c>
      <c r="F367" s="165" t="s">
        <v>444</v>
      </c>
      <c r="G367" s="166" t="s">
        <v>252</v>
      </c>
      <c r="H367" s="167">
        <v>6.0999999999999999E-2</v>
      </c>
      <c r="I367" s="168"/>
      <c r="J367" s="169">
        <f>ROUND(I367*H367,2)</f>
        <v>0</v>
      </c>
      <c r="K367" s="165" t="s">
        <v>172</v>
      </c>
      <c r="L367" s="34"/>
      <c r="M367" s="170" t="s">
        <v>1</v>
      </c>
      <c r="N367" s="171" t="s">
        <v>38</v>
      </c>
      <c r="O367" s="59"/>
      <c r="P367" s="172">
        <f>O367*H367</f>
        <v>0</v>
      </c>
      <c r="Q367" s="172">
        <v>0</v>
      </c>
      <c r="R367" s="172">
        <f>Q367*H367</f>
        <v>0</v>
      </c>
      <c r="S367" s="172">
        <v>0</v>
      </c>
      <c r="T367" s="173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74" t="s">
        <v>173</v>
      </c>
      <c r="AT367" s="174" t="s">
        <v>168</v>
      </c>
      <c r="AU367" s="174" t="s">
        <v>83</v>
      </c>
      <c r="AY367" s="18" t="s">
        <v>166</v>
      </c>
      <c r="BE367" s="175">
        <f>IF(N367="základní",J367,0)</f>
        <v>0</v>
      </c>
      <c r="BF367" s="175">
        <f>IF(N367="snížená",J367,0)</f>
        <v>0</v>
      </c>
      <c r="BG367" s="175">
        <f>IF(N367="zákl. přenesená",J367,0)</f>
        <v>0</v>
      </c>
      <c r="BH367" s="175">
        <f>IF(N367="sníž. přenesená",J367,0)</f>
        <v>0</v>
      </c>
      <c r="BI367" s="175">
        <f>IF(N367="nulová",J367,0)</f>
        <v>0</v>
      </c>
      <c r="BJ367" s="18" t="s">
        <v>81</v>
      </c>
      <c r="BK367" s="175">
        <f>ROUND(I367*H367,2)</f>
        <v>0</v>
      </c>
      <c r="BL367" s="18" t="s">
        <v>173</v>
      </c>
      <c r="BM367" s="174" t="s">
        <v>1386</v>
      </c>
    </row>
    <row r="368" spans="1:65" s="13" customFormat="1" ht="11.25">
      <c r="B368" s="176"/>
      <c r="D368" s="177" t="s">
        <v>175</v>
      </c>
      <c r="E368" s="178" t="s">
        <v>1</v>
      </c>
      <c r="F368" s="179" t="s">
        <v>446</v>
      </c>
      <c r="H368" s="180">
        <v>6.0999999999999999E-2</v>
      </c>
      <c r="I368" s="181"/>
      <c r="L368" s="176"/>
      <c r="M368" s="182"/>
      <c r="N368" s="183"/>
      <c r="O368" s="183"/>
      <c r="P368" s="183"/>
      <c r="Q368" s="183"/>
      <c r="R368" s="183"/>
      <c r="S368" s="183"/>
      <c r="T368" s="184"/>
      <c r="AT368" s="178" t="s">
        <v>175</v>
      </c>
      <c r="AU368" s="178" t="s">
        <v>83</v>
      </c>
      <c r="AV368" s="13" t="s">
        <v>83</v>
      </c>
      <c r="AW368" s="13" t="s">
        <v>30</v>
      </c>
      <c r="AX368" s="13" t="s">
        <v>81</v>
      </c>
      <c r="AY368" s="178" t="s">
        <v>166</v>
      </c>
    </row>
    <row r="369" spans="1:65" s="12" customFormat="1" ht="22.9" customHeight="1">
      <c r="B369" s="149"/>
      <c r="D369" s="150" t="s">
        <v>72</v>
      </c>
      <c r="E369" s="160" t="s">
        <v>183</v>
      </c>
      <c r="F369" s="160" t="s">
        <v>952</v>
      </c>
      <c r="I369" s="152"/>
      <c r="J369" s="161">
        <f>BK369</f>
        <v>0</v>
      </c>
      <c r="L369" s="149"/>
      <c r="M369" s="154"/>
      <c r="N369" s="155"/>
      <c r="O369" s="155"/>
      <c r="P369" s="156">
        <f>SUM(P370:P380)</f>
        <v>0</v>
      </c>
      <c r="Q369" s="155"/>
      <c r="R369" s="156">
        <f>SUM(R370:R380)</f>
        <v>1.26E-2</v>
      </c>
      <c r="S369" s="155"/>
      <c r="T369" s="157">
        <f>SUM(T370:T380)</f>
        <v>0</v>
      </c>
      <c r="AR369" s="150" t="s">
        <v>81</v>
      </c>
      <c r="AT369" s="158" t="s">
        <v>72</v>
      </c>
      <c r="AU369" s="158" t="s">
        <v>81</v>
      </c>
      <c r="AY369" s="150" t="s">
        <v>166</v>
      </c>
      <c r="BK369" s="159">
        <f>SUM(BK370:BK380)</f>
        <v>0</v>
      </c>
    </row>
    <row r="370" spans="1:65" s="2" customFormat="1" ht="21.75" customHeight="1">
      <c r="A370" s="33"/>
      <c r="B370" s="162"/>
      <c r="C370" s="163" t="s">
        <v>477</v>
      </c>
      <c r="D370" s="163" t="s">
        <v>168</v>
      </c>
      <c r="E370" s="164" t="s">
        <v>1387</v>
      </c>
      <c r="F370" s="165" t="s">
        <v>1388</v>
      </c>
      <c r="G370" s="166" t="s">
        <v>210</v>
      </c>
      <c r="H370" s="167">
        <v>28</v>
      </c>
      <c r="I370" s="168"/>
      <c r="J370" s="169">
        <f>ROUND(I370*H370,2)</f>
        <v>0</v>
      </c>
      <c r="K370" s="165" t="s">
        <v>1</v>
      </c>
      <c r="L370" s="34"/>
      <c r="M370" s="170" t="s">
        <v>1</v>
      </c>
      <c r="N370" s="171" t="s">
        <v>38</v>
      </c>
      <c r="O370" s="59"/>
      <c r="P370" s="172">
        <f>O370*H370</f>
        <v>0</v>
      </c>
      <c r="Q370" s="172">
        <v>4.4999999999999999E-4</v>
      </c>
      <c r="R370" s="172">
        <f>Q370*H370</f>
        <v>1.26E-2</v>
      </c>
      <c r="S370" s="172">
        <v>0</v>
      </c>
      <c r="T370" s="173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4" t="s">
        <v>173</v>
      </c>
      <c r="AT370" s="174" t="s">
        <v>168</v>
      </c>
      <c r="AU370" s="174" t="s">
        <v>83</v>
      </c>
      <c r="AY370" s="18" t="s">
        <v>166</v>
      </c>
      <c r="BE370" s="175">
        <f>IF(N370="základní",J370,0)</f>
        <v>0</v>
      </c>
      <c r="BF370" s="175">
        <f>IF(N370="snížená",J370,0)</f>
        <v>0</v>
      </c>
      <c r="BG370" s="175">
        <f>IF(N370="zákl. přenesená",J370,0)</f>
        <v>0</v>
      </c>
      <c r="BH370" s="175">
        <f>IF(N370="sníž. přenesená",J370,0)</f>
        <v>0</v>
      </c>
      <c r="BI370" s="175">
        <f>IF(N370="nulová",J370,0)</f>
        <v>0</v>
      </c>
      <c r="BJ370" s="18" t="s">
        <v>81</v>
      </c>
      <c r="BK370" s="175">
        <f>ROUND(I370*H370,2)</f>
        <v>0</v>
      </c>
      <c r="BL370" s="18" t="s">
        <v>173</v>
      </c>
      <c r="BM370" s="174" t="s">
        <v>1389</v>
      </c>
    </row>
    <row r="371" spans="1:65" s="16" customFormat="1" ht="11.25">
      <c r="B371" s="201"/>
      <c r="D371" s="177" t="s">
        <v>175</v>
      </c>
      <c r="E371" s="202" t="s">
        <v>1</v>
      </c>
      <c r="F371" s="203" t="s">
        <v>1390</v>
      </c>
      <c r="H371" s="202" t="s">
        <v>1</v>
      </c>
      <c r="I371" s="204"/>
      <c r="L371" s="201"/>
      <c r="M371" s="205"/>
      <c r="N371" s="206"/>
      <c r="O371" s="206"/>
      <c r="P371" s="206"/>
      <c r="Q371" s="206"/>
      <c r="R371" s="206"/>
      <c r="S371" s="206"/>
      <c r="T371" s="207"/>
      <c r="AT371" s="202" t="s">
        <v>175</v>
      </c>
      <c r="AU371" s="202" t="s">
        <v>83</v>
      </c>
      <c r="AV371" s="16" t="s">
        <v>81</v>
      </c>
      <c r="AW371" s="16" t="s">
        <v>30</v>
      </c>
      <c r="AX371" s="16" t="s">
        <v>73</v>
      </c>
      <c r="AY371" s="202" t="s">
        <v>166</v>
      </c>
    </row>
    <row r="372" spans="1:65" s="13" customFormat="1" ht="11.25">
      <c r="B372" s="176"/>
      <c r="D372" s="177" t="s">
        <v>175</v>
      </c>
      <c r="E372" s="178" t="s">
        <v>1</v>
      </c>
      <c r="F372" s="179" t="s">
        <v>95</v>
      </c>
      <c r="H372" s="180">
        <v>28</v>
      </c>
      <c r="I372" s="181"/>
      <c r="L372" s="176"/>
      <c r="M372" s="182"/>
      <c r="N372" s="183"/>
      <c r="O372" s="183"/>
      <c r="P372" s="183"/>
      <c r="Q372" s="183"/>
      <c r="R372" s="183"/>
      <c r="S372" s="183"/>
      <c r="T372" s="184"/>
      <c r="AT372" s="178" t="s">
        <v>175</v>
      </c>
      <c r="AU372" s="178" t="s">
        <v>83</v>
      </c>
      <c r="AV372" s="13" t="s">
        <v>83</v>
      </c>
      <c r="AW372" s="13" t="s">
        <v>30</v>
      </c>
      <c r="AX372" s="13" t="s">
        <v>81</v>
      </c>
      <c r="AY372" s="178" t="s">
        <v>166</v>
      </c>
    </row>
    <row r="373" spans="1:65" s="2" customFormat="1" ht="16.5" customHeight="1">
      <c r="A373" s="33"/>
      <c r="B373" s="162"/>
      <c r="C373" s="163" t="s">
        <v>481</v>
      </c>
      <c r="D373" s="163" t="s">
        <v>168</v>
      </c>
      <c r="E373" s="164" t="s">
        <v>1391</v>
      </c>
      <c r="F373" s="165" t="s">
        <v>1392</v>
      </c>
      <c r="G373" s="166" t="s">
        <v>543</v>
      </c>
      <c r="H373" s="167">
        <v>62</v>
      </c>
      <c r="I373" s="168"/>
      <c r="J373" s="169">
        <f>ROUND(I373*H373,2)</f>
        <v>0</v>
      </c>
      <c r="K373" s="165" t="s">
        <v>1</v>
      </c>
      <c r="L373" s="34"/>
      <c r="M373" s="170" t="s">
        <v>1</v>
      </c>
      <c r="N373" s="171" t="s">
        <v>38</v>
      </c>
      <c r="O373" s="59"/>
      <c r="P373" s="172">
        <f>O373*H373</f>
        <v>0</v>
      </c>
      <c r="Q373" s="172">
        <v>0</v>
      </c>
      <c r="R373" s="172">
        <f>Q373*H373</f>
        <v>0</v>
      </c>
      <c r="S373" s="172">
        <v>0</v>
      </c>
      <c r="T373" s="173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4" t="s">
        <v>173</v>
      </c>
      <c r="AT373" s="174" t="s">
        <v>168</v>
      </c>
      <c r="AU373" s="174" t="s">
        <v>83</v>
      </c>
      <c r="AY373" s="18" t="s">
        <v>166</v>
      </c>
      <c r="BE373" s="175">
        <f>IF(N373="základní",J373,0)</f>
        <v>0</v>
      </c>
      <c r="BF373" s="175">
        <f>IF(N373="snížená",J373,0)</f>
        <v>0</v>
      </c>
      <c r="BG373" s="175">
        <f>IF(N373="zákl. přenesená",J373,0)</f>
        <v>0</v>
      </c>
      <c r="BH373" s="175">
        <f>IF(N373="sníž. přenesená",J373,0)</f>
        <v>0</v>
      </c>
      <c r="BI373" s="175">
        <f>IF(N373="nulová",J373,0)</f>
        <v>0</v>
      </c>
      <c r="BJ373" s="18" t="s">
        <v>81</v>
      </c>
      <c r="BK373" s="175">
        <f>ROUND(I373*H373,2)</f>
        <v>0</v>
      </c>
      <c r="BL373" s="18" t="s">
        <v>173</v>
      </c>
      <c r="BM373" s="174" t="s">
        <v>1393</v>
      </c>
    </row>
    <row r="374" spans="1:65" s="13" customFormat="1" ht="11.25">
      <c r="B374" s="176"/>
      <c r="D374" s="177" t="s">
        <v>175</v>
      </c>
      <c r="E374" s="178" t="s">
        <v>1</v>
      </c>
      <c r="F374" s="179" t="s">
        <v>1394</v>
      </c>
      <c r="H374" s="180">
        <v>62</v>
      </c>
      <c r="I374" s="181"/>
      <c r="L374" s="176"/>
      <c r="M374" s="182"/>
      <c r="N374" s="183"/>
      <c r="O374" s="183"/>
      <c r="P374" s="183"/>
      <c r="Q374" s="183"/>
      <c r="R374" s="183"/>
      <c r="S374" s="183"/>
      <c r="T374" s="184"/>
      <c r="AT374" s="178" t="s">
        <v>175</v>
      </c>
      <c r="AU374" s="178" t="s">
        <v>83</v>
      </c>
      <c r="AV374" s="13" t="s">
        <v>83</v>
      </c>
      <c r="AW374" s="13" t="s">
        <v>30</v>
      </c>
      <c r="AX374" s="13" t="s">
        <v>81</v>
      </c>
      <c r="AY374" s="178" t="s">
        <v>166</v>
      </c>
    </row>
    <row r="375" spans="1:65" s="2" customFormat="1" ht="16.5" customHeight="1">
      <c r="A375" s="33"/>
      <c r="B375" s="162"/>
      <c r="C375" s="163" t="s">
        <v>485</v>
      </c>
      <c r="D375" s="163" t="s">
        <v>168</v>
      </c>
      <c r="E375" s="164" t="s">
        <v>1395</v>
      </c>
      <c r="F375" s="165" t="s">
        <v>1396</v>
      </c>
      <c r="G375" s="166" t="s">
        <v>543</v>
      </c>
      <c r="H375" s="167">
        <v>2</v>
      </c>
      <c r="I375" s="168"/>
      <c r="J375" s="169">
        <f>ROUND(I375*H375,2)</f>
        <v>0</v>
      </c>
      <c r="K375" s="165" t="s">
        <v>1</v>
      </c>
      <c r="L375" s="34"/>
      <c r="M375" s="170" t="s">
        <v>1</v>
      </c>
      <c r="N375" s="171" t="s">
        <v>38</v>
      </c>
      <c r="O375" s="59"/>
      <c r="P375" s="172">
        <f>O375*H375</f>
        <v>0</v>
      </c>
      <c r="Q375" s="172">
        <v>0</v>
      </c>
      <c r="R375" s="172">
        <f>Q375*H375</f>
        <v>0</v>
      </c>
      <c r="S375" s="172">
        <v>0</v>
      </c>
      <c r="T375" s="173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4" t="s">
        <v>173</v>
      </c>
      <c r="AT375" s="174" t="s">
        <v>168</v>
      </c>
      <c r="AU375" s="174" t="s">
        <v>83</v>
      </c>
      <c r="AY375" s="18" t="s">
        <v>166</v>
      </c>
      <c r="BE375" s="175">
        <f>IF(N375="základní",J375,0)</f>
        <v>0</v>
      </c>
      <c r="BF375" s="175">
        <f>IF(N375="snížená",J375,0)</f>
        <v>0</v>
      </c>
      <c r="BG375" s="175">
        <f>IF(N375="zákl. přenesená",J375,0)</f>
        <v>0</v>
      </c>
      <c r="BH375" s="175">
        <f>IF(N375="sníž. přenesená",J375,0)</f>
        <v>0</v>
      </c>
      <c r="BI375" s="175">
        <f>IF(N375="nulová",J375,0)</f>
        <v>0</v>
      </c>
      <c r="BJ375" s="18" t="s">
        <v>81</v>
      </c>
      <c r="BK375" s="175">
        <f>ROUND(I375*H375,2)</f>
        <v>0</v>
      </c>
      <c r="BL375" s="18" t="s">
        <v>173</v>
      </c>
      <c r="BM375" s="174" t="s">
        <v>1397</v>
      </c>
    </row>
    <row r="376" spans="1:65" s="13" customFormat="1" ht="11.25">
      <c r="B376" s="176"/>
      <c r="D376" s="177" t="s">
        <v>175</v>
      </c>
      <c r="E376" s="178" t="s">
        <v>1</v>
      </c>
      <c r="F376" s="179" t="s">
        <v>1398</v>
      </c>
      <c r="H376" s="180">
        <v>2</v>
      </c>
      <c r="I376" s="181"/>
      <c r="L376" s="176"/>
      <c r="M376" s="182"/>
      <c r="N376" s="183"/>
      <c r="O376" s="183"/>
      <c r="P376" s="183"/>
      <c r="Q376" s="183"/>
      <c r="R376" s="183"/>
      <c r="S376" s="183"/>
      <c r="T376" s="184"/>
      <c r="AT376" s="178" t="s">
        <v>175</v>
      </c>
      <c r="AU376" s="178" t="s">
        <v>83</v>
      </c>
      <c r="AV376" s="13" t="s">
        <v>83</v>
      </c>
      <c r="AW376" s="13" t="s">
        <v>30</v>
      </c>
      <c r="AX376" s="13" t="s">
        <v>81</v>
      </c>
      <c r="AY376" s="178" t="s">
        <v>166</v>
      </c>
    </row>
    <row r="377" spans="1:65" s="2" customFormat="1" ht="33" customHeight="1">
      <c r="A377" s="33"/>
      <c r="B377" s="162"/>
      <c r="C377" s="163" t="s">
        <v>489</v>
      </c>
      <c r="D377" s="163" t="s">
        <v>168</v>
      </c>
      <c r="E377" s="164" t="s">
        <v>1399</v>
      </c>
      <c r="F377" s="165" t="s">
        <v>1400</v>
      </c>
      <c r="G377" s="166" t="s">
        <v>543</v>
      </c>
      <c r="H377" s="167">
        <v>32</v>
      </c>
      <c r="I377" s="168"/>
      <c r="J377" s="169">
        <f>ROUND(I377*H377,2)</f>
        <v>0</v>
      </c>
      <c r="K377" s="165" t="s">
        <v>1</v>
      </c>
      <c r="L377" s="34"/>
      <c r="M377" s="170" t="s">
        <v>1</v>
      </c>
      <c r="N377" s="171" t="s">
        <v>38</v>
      </c>
      <c r="O377" s="59"/>
      <c r="P377" s="172">
        <f>O377*H377</f>
        <v>0</v>
      </c>
      <c r="Q377" s="172">
        <v>0</v>
      </c>
      <c r="R377" s="172">
        <f>Q377*H377</f>
        <v>0</v>
      </c>
      <c r="S377" s="172">
        <v>0</v>
      </c>
      <c r="T377" s="173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74" t="s">
        <v>173</v>
      </c>
      <c r="AT377" s="174" t="s">
        <v>168</v>
      </c>
      <c r="AU377" s="174" t="s">
        <v>83</v>
      </c>
      <c r="AY377" s="18" t="s">
        <v>166</v>
      </c>
      <c r="BE377" s="175">
        <f>IF(N377="základní",J377,0)</f>
        <v>0</v>
      </c>
      <c r="BF377" s="175">
        <f>IF(N377="snížená",J377,0)</f>
        <v>0</v>
      </c>
      <c r="BG377" s="175">
        <f>IF(N377="zákl. přenesená",J377,0)</f>
        <v>0</v>
      </c>
      <c r="BH377" s="175">
        <f>IF(N377="sníž. přenesená",J377,0)</f>
        <v>0</v>
      </c>
      <c r="BI377" s="175">
        <f>IF(N377="nulová",J377,0)</f>
        <v>0</v>
      </c>
      <c r="BJ377" s="18" t="s">
        <v>81</v>
      </c>
      <c r="BK377" s="175">
        <f>ROUND(I377*H377,2)</f>
        <v>0</v>
      </c>
      <c r="BL377" s="18" t="s">
        <v>173</v>
      </c>
      <c r="BM377" s="174" t="s">
        <v>1401</v>
      </c>
    </row>
    <row r="378" spans="1:65" s="13" customFormat="1" ht="11.25">
      <c r="B378" s="176"/>
      <c r="D378" s="177" t="s">
        <v>175</v>
      </c>
      <c r="E378" s="178" t="s">
        <v>1</v>
      </c>
      <c r="F378" s="179" t="s">
        <v>1402</v>
      </c>
      <c r="H378" s="180">
        <v>6</v>
      </c>
      <c r="I378" s="181"/>
      <c r="L378" s="176"/>
      <c r="M378" s="182"/>
      <c r="N378" s="183"/>
      <c r="O378" s="183"/>
      <c r="P378" s="183"/>
      <c r="Q378" s="183"/>
      <c r="R378" s="183"/>
      <c r="S378" s="183"/>
      <c r="T378" s="184"/>
      <c r="AT378" s="178" t="s">
        <v>175</v>
      </c>
      <c r="AU378" s="178" t="s">
        <v>83</v>
      </c>
      <c r="AV378" s="13" t="s">
        <v>83</v>
      </c>
      <c r="AW378" s="13" t="s">
        <v>30</v>
      </c>
      <c r="AX378" s="13" t="s">
        <v>73</v>
      </c>
      <c r="AY378" s="178" t="s">
        <v>166</v>
      </c>
    </row>
    <row r="379" spans="1:65" s="13" customFormat="1" ht="11.25">
      <c r="B379" s="176"/>
      <c r="D379" s="177" t="s">
        <v>175</v>
      </c>
      <c r="E379" s="178" t="s">
        <v>1</v>
      </c>
      <c r="F379" s="179" t="s">
        <v>1403</v>
      </c>
      <c r="H379" s="180">
        <v>26</v>
      </c>
      <c r="I379" s="181"/>
      <c r="L379" s="176"/>
      <c r="M379" s="182"/>
      <c r="N379" s="183"/>
      <c r="O379" s="183"/>
      <c r="P379" s="183"/>
      <c r="Q379" s="183"/>
      <c r="R379" s="183"/>
      <c r="S379" s="183"/>
      <c r="T379" s="184"/>
      <c r="AT379" s="178" t="s">
        <v>175</v>
      </c>
      <c r="AU379" s="178" t="s">
        <v>83</v>
      </c>
      <c r="AV379" s="13" t="s">
        <v>83</v>
      </c>
      <c r="AW379" s="13" t="s">
        <v>30</v>
      </c>
      <c r="AX379" s="13" t="s">
        <v>73</v>
      </c>
      <c r="AY379" s="178" t="s">
        <v>166</v>
      </c>
    </row>
    <row r="380" spans="1:65" s="14" customFormat="1" ht="11.25">
      <c r="B380" s="185"/>
      <c r="D380" s="177" t="s">
        <v>175</v>
      </c>
      <c r="E380" s="186" t="s">
        <v>1</v>
      </c>
      <c r="F380" s="187" t="s">
        <v>176</v>
      </c>
      <c r="H380" s="188">
        <v>32</v>
      </c>
      <c r="I380" s="189"/>
      <c r="L380" s="185"/>
      <c r="M380" s="190"/>
      <c r="N380" s="191"/>
      <c r="O380" s="191"/>
      <c r="P380" s="191"/>
      <c r="Q380" s="191"/>
      <c r="R380" s="191"/>
      <c r="S380" s="191"/>
      <c r="T380" s="192"/>
      <c r="AT380" s="186" t="s">
        <v>175</v>
      </c>
      <c r="AU380" s="186" t="s">
        <v>83</v>
      </c>
      <c r="AV380" s="14" t="s">
        <v>173</v>
      </c>
      <c r="AW380" s="14" t="s">
        <v>30</v>
      </c>
      <c r="AX380" s="14" t="s">
        <v>81</v>
      </c>
      <c r="AY380" s="186" t="s">
        <v>166</v>
      </c>
    </row>
    <row r="381" spans="1:65" s="12" customFormat="1" ht="22.9" customHeight="1">
      <c r="B381" s="149"/>
      <c r="D381" s="150" t="s">
        <v>72</v>
      </c>
      <c r="E381" s="160" t="s">
        <v>173</v>
      </c>
      <c r="F381" s="160" t="s">
        <v>447</v>
      </c>
      <c r="I381" s="152"/>
      <c r="J381" s="161">
        <f>BK381</f>
        <v>0</v>
      </c>
      <c r="L381" s="149"/>
      <c r="M381" s="154"/>
      <c r="N381" s="155"/>
      <c r="O381" s="155"/>
      <c r="P381" s="156">
        <f>SUM(P382:P385)</f>
        <v>0</v>
      </c>
      <c r="Q381" s="155"/>
      <c r="R381" s="156">
        <f>SUM(R382:R385)</f>
        <v>39.774237720000002</v>
      </c>
      <c r="S381" s="155"/>
      <c r="T381" s="157">
        <f>SUM(T382:T385)</f>
        <v>0</v>
      </c>
      <c r="AR381" s="150" t="s">
        <v>81</v>
      </c>
      <c r="AT381" s="158" t="s">
        <v>72</v>
      </c>
      <c r="AU381" s="158" t="s">
        <v>81</v>
      </c>
      <c r="AY381" s="150" t="s">
        <v>166</v>
      </c>
      <c r="BK381" s="159">
        <f>SUM(BK382:BK385)</f>
        <v>0</v>
      </c>
    </row>
    <row r="382" spans="1:65" s="2" customFormat="1" ht="21.75" customHeight="1">
      <c r="A382" s="33"/>
      <c r="B382" s="162"/>
      <c r="C382" s="163" t="s">
        <v>494</v>
      </c>
      <c r="D382" s="163" t="s">
        <v>168</v>
      </c>
      <c r="E382" s="164" t="s">
        <v>449</v>
      </c>
      <c r="F382" s="165" t="s">
        <v>450</v>
      </c>
      <c r="G382" s="166" t="s">
        <v>252</v>
      </c>
      <c r="H382" s="167">
        <v>21.036000000000001</v>
      </c>
      <c r="I382" s="168"/>
      <c r="J382" s="169">
        <f>ROUND(I382*H382,2)</f>
        <v>0</v>
      </c>
      <c r="K382" s="165" t="s">
        <v>945</v>
      </c>
      <c r="L382" s="34"/>
      <c r="M382" s="170" t="s">
        <v>1</v>
      </c>
      <c r="N382" s="171" t="s">
        <v>38</v>
      </c>
      <c r="O382" s="59"/>
      <c r="P382" s="172">
        <f>O382*H382</f>
        <v>0</v>
      </c>
      <c r="Q382" s="172">
        <v>1.8907700000000001</v>
      </c>
      <c r="R382" s="172">
        <f>Q382*H382</f>
        <v>39.774237720000002</v>
      </c>
      <c r="S382" s="172">
        <v>0</v>
      </c>
      <c r="T382" s="173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74" t="s">
        <v>173</v>
      </c>
      <c r="AT382" s="174" t="s">
        <v>168</v>
      </c>
      <c r="AU382" s="174" t="s">
        <v>83</v>
      </c>
      <c r="AY382" s="18" t="s">
        <v>166</v>
      </c>
      <c r="BE382" s="175">
        <f>IF(N382="základní",J382,0)</f>
        <v>0</v>
      </c>
      <c r="BF382" s="175">
        <f>IF(N382="snížená",J382,0)</f>
        <v>0</v>
      </c>
      <c r="BG382" s="175">
        <f>IF(N382="zákl. přenesená",J382,0)</f>
        <v>0</v>
      </c>
      <c r="BH382" s="175">
        <f>IF(N382="sníž. přenesená",J382,0)</f>
        <v>0</v>
      </c>
      <c r="BI382" s="175">
        <f>IF(N382="nulová",J382,0)</f>
        <v>0</v>
      </c>
      <c r="BJ382" s="18" t="s">
        <v>81</v>
      </c>
      <c r="BK382" s="175">
        <f>ROUND(I382*H382,2)</f>
        <v>0</v>
      </c>
      <c r="BL382" s="18" t="s">
        <v>173</v>
      </c>
      <c r="BM382" s="174" t="s">
        <v>1404</v>
      </c>
    </row>
    <row r="383" spans="1:65" s="13" customFormat="1" ht="11.25">
      <c r="B383" s="176"/>
      <c r="D383" s="177" t="s">
        <v>175</v>
      </c>
      <c r="E383" s="178" t="s">
        <v>1</v>
      </c>
      <c r="F383" s="179" t="s">
        <v>1405</v>
      </c>
      <c r="H383" s="180">
        <v>20.064</v>
      </c>
      <c r="I383" s="181"/>
      <c r="L383" s="176"/>
      <c r="M383" s="182"/>
      <c r="N383" s="183"/>
      <c r="O383" s="183"/>
      <c r="P383" s="183"/>
      <c r="Q383" s="183"/>
      <c r="R383" s="183"/>
      <c r="S383" s="183"/>
      <c r="T383" s="184"/>
      <c r="AT383" s="178" t="s">
        <v>175</v>
      </c>
      <c r="AU383" s="178" t="s">
        <v>83</v>
      </c>
      <c r="AV383" s="13" t="s">
        <v>83</v>
      </c>
      <c r="AW383" s="13" t="s">
        <v>30</v>
      </c>
      <c r="AX383" s="13" t="s">
        <v>73</v>
      </c>
      <c r="AY383" s="178" t="s">
        <v>166</v>
      </c>
    </row>
    <row r="384" spans="1:65" s="13" customFormat="1" ht="11.25">
      <c r="B384" s="176"/>
      <c r="D384" s="177" t="s">
        <v>175</v>
      </c>
      <c r="E384" s="178" t="s">
        <v>1</v>
      </c>
      <c r="F384" s="179" t="s">
        <v>1406</v>
      </c>
      <c r="H384" s="180">
        <v>0.97199999999999998</v>
      </c>
      <c r="I384" s="181"/>
      <c r="L384" s="176"/>
      <c r="M384" s="182"/>
      <c r="N384" s="183"/>
      <c r="O384" s="183"/>
      <c r="P384" s="183"/>
      <c r="Q384" s="183"/>
      <c r="R384" s="183"/>
      <c r="S384" s="183"/>
      <c r="T384" s="184"/>
      <c r="AT384" s="178" t="s">
        <v>175</v>
      </c>
      <c r="AU384" s="178" t="s">
        <v>83</v>
      </c>
      <c r="AV384" s="13" t="s">
        <v>83</v>
      </c>
      <c r="AW384" s="13" t="s">
        <v>30</v>
      </c>
      <c r="AX384" s="13" t="s">
        <v>73</v>
      </c>
      <c r="AY384" s="178" t="s">
        <v>166</v>
      </c>
    </row>
    <row r="385" spans="1:65" s="14" customFormat="1" ht="11.25">
      <c r="B385" s="185"/>
      <c r="D385" s="177" t="s">
        <v>175</v>
      </c>
      <c r="E385" s="186" t="s">
        <v>117</v>
      </c>
      <c r="F385" s="187" t="s">
        <v>176</v>
      </c>
      <c r="H385" s="188">
        <v>21.036000000000001</v>
      </c>
      <c r="I385" s="189"/>
      <c r="L385" s="185"/>
      <c r="M385" s="190"/>
      <c r="N385" s="191"/>
      <c r="O385" s="191"/>
      <c r="P385" s="191"/>
      <c r="Q385" s="191"/>
      <c r="R385" s="191"/>
      <c r="S385" s="191"/>
      <c r="T385" s="192"/>
      <c r="AT385" s="186" t="s">
        <v>175</v>
      </c>
      <c r="AU385" s="186" t="s">
        <v>83</v>
      </c>
      <c r="AV385" s="14" t="s">
        <v>173</v>
      </c>
      <c r="AW385" s="14" t="s">
        <v>30</v>
      </c>
      <c r="AX385" s="14" t="s">
        <v>81</v>
      </c>
      <c r="AY385" s="186" t="s">
        <v>166</v>
      </c>
    </row>
    <row r="386" spans="1:65" s="12" customFormat="1" ht="22.9" customHeight="1">
      <c r="B386" s="149"/>
      <c r="D386" s="150" t="s">
        <v>72</v>
      </c>
      <c r="E386" s="160" t="s">
        <v>200</v>
      </c>
      <c r="F386" s="160" t="s">
        <v>963</v>
      </c>
      <c r="I386" s="152"/>
      <c r="J386" s="161">
        <f>BK386</f>
        <v>0</v>
      </c>
      <c r="L386" s="149"/>
      <c r="M386" s="154"/>
      <c r="N386" s="155"/>
      <c r="O386" s="155"/>
      <c r="P386" s="156">
        <f>SUM(P387:P405)</f>
        <v>0</v>
      </c>
      <c r="Q386" s="155"/>
      <c r="R386" s="156">
        <f>SUM(R387:R405)</f>
        <v>53.422323999999996</v>
      </c>
      <c r="S386" s="155"/>
      <c r="T386" s="157">
        <f>SUM(T387:T405)</f>
        <v>0</v>
      </c>
      <c r="AR386" s="150" t="s">
        <v>81</v>
      </c>
      <c r="AT386" s="158" t="s">
        <v>72</v>
      </c>
      <c r="AU386" s="158" t="s">
        <v>81</v>
      </c>
      <c r="AY386" s="150" t="s">
        <v>166</v>
      </c>
      <c r="BK386" s="159">
        <f>SUM(BK387:BK405)</f>
        <v>0</v>
      </c>
    </row>
    <row r="387" spans="1:65" s="2" customFormat="1" ht="16.5" customHeight="1">
      <c r="A387" s="33"/>
      <c r="B387" s="162"/>
      <c r="C387" s="163" t="s">
        <v>499</v>
      </c>
      <c r="D387" s="163" t="s">
        <v>168</v>
      </c>
      <c r="E387" s="164" t="s">
        <v>1407</v>
      </c>
      <c r="F387" s="165" t="s">
        <v>473</v>
      </c>
      <c r="G387" s="166" t="s">
        <v>171</v>
      </c>
      <c r="H387" s="167">
        <v>88.244</v>
      </c>
      <c r="I387" s="168"/>
      <c r="J387" s="169">
        <f>ROUND(I387*H387,2)</f>
        <v>0</v>
      </c>
      <c r="K387" s="165" t="s">
        <v>1</v>
      </c>
      <c r="L387" s="34"/>
      <c r="M387" s="170" t="s">
        <v>1</v>
      </c>
      <c r="N387" s="171" t="s">
        <v>38</v>
      </c>
      <c r="O387" s="59"/>
      <c r="P387" s="172">
        <f>O387*H387</f>
        <v>0</v>
      </c>
      <c r="Q387" s="172">
        <v>0.6</v>
      </c>
      <c r="R387" s="172">
        <f>Q387*H387</f>
        <v>52.946399999999997</v>
      </c>
      <c r="S387" s="172">
        <v>0</v>
      </c>
      <c r="T387" s="173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4" t="s">
        <v>173</v>
      </c>
      <c r="AT387" s="174" t="s">
        <v>168</v>
      </c>
      <c r="AU387" s="174" t="s">
        <v>83</v>
      </c>
      <c r="AY387" s="18" t="s">
        <v>166</v>
      </c>
      <c r="BE387" s="175">
        <f>IF(N387="základní",J387,0)</f>
        <v>0</v>
      </c>
      <c r="BF387" s="175">
        <f>IF(N387="snížená",J387,0)</f>
        <v>0</v>
      </c>
      <c r="BG387" s="175">
        <f>IF(N387="zákl. přenesená",J387,0)</f>
        <v>0</v>
      </c>
      <c r="BH387" s="175">
        <f>IF(N387="sníž. přenesená",J387,0)</f>
        <v>0</v>
      </c>
      <c r="BI387" s="175">
        <f>IF(N387="nulová",J387,0)</f>
        <v>0</v>
      </c>
      <c r="BJ387" s="18" t="s">
        <v>81</v>
      </c>
      <c r="BK387" s="175">
        <f>ROUND(I387*H387,2)</f>
        <v>0</v>
      </c>
      <c r="BL387" s="18" t="s">
        <v>173</v>
      </c>
      <c r="BM387" s="174" t="s">
        <v>1408</v>
      </c>
    </row>
    <row r="388" spans="1:65" s="16" customFormat="1" ht="11.25">
      <c r="B388" s="201"/>
      <c r="D388" s="177" t="s">
        <v>175</v>
      </c>
      <c r="E388" s="202" t="s">
        <v>1</v>
      </c>
      <c r="F388" s="203" t="s">
        <v>965</v>
      </c>
      <c r="H388" s="202" t="s">
        <v>1</v>
      </c>
      <c r="I388" s="204"/>
      <c r="L388" s="201"/>
      <c r="M388" s="205"/>
      <c r="N388" s="206"/>
      <c r="O388" s="206"/>
      <c r="P388" s="206"/>
      <c r="Q388" s="206"/>
      <c r="R388" s="206"/>
      <c r="S388" s="206"/>
      <c r="T388" s="207"/>
      <c r="AT388" s="202" t="s">
        <v>175</v>
      </c>
      <c r="AU388" s="202" t="s">
        <v>83</v>
      </c>
      <c r="AV388" s="16" t="s">
        <v>81</v>
      </c>
      <c r="AW388" s="16" t="s">
        <v>30</v>
      </c>
      <c r="AX388" s="16" t="s">
        <v>73</v>
      </c>
      <c r="AY388" s="202" t="s">
        <v>166</v>
      </c>
    </row>
    <row r="389" spans="1:65" s="13" customFormat="1" ht="22.5">
      <c r="B389" s="176"/>
      <c r="D389" s="177" t="s">
        <v>175</v>
      </c>
      <c r="E389" s="178" t="s">
        <v>1</v>
      </c>
      <c r="F389" s="179" t="s">
        <v>1384</v>
      </c>
      <c r="H389" s="180">
        <v>88.244</v>
      </c>
      <c r="I389" s="181"/>
      <c r="L389" s="176"/>
      <c r="M389" s="182"/>
      <c r="N389" s="183"/>
      <c r="O389" s="183"/>
      <c r="P389" s="183"/>
      <c r="Q389" s="183"/>
      <c r="R389" s="183"/>
      <c r="S389" s="183"/>
      <c r="T389" s="184"/>
      <c r="AT389" s="178" t="s">
        <v>175</v>
      </c>
      <c r="AU389" s="178" t="s">
        <v>83</v>
      </c>
      <c r="AV389" s="13" t="s">
        <v>83</v>
      </c>
      <c r="AW389" s="13" t="s">
        <v>30</v>
      </c>
      <c r="AX389" s="13" t="s">
        <v>73</v>
      </c>
      <c r="AY389" s="178" t="s">
        <v>166</v>
      </c>
    </row>
    <row r="390" spans="1:65" s="14" customFormat="1" ht="11.25">
      <c r="B390" s="185"/>
      <c r="D390" s="177" t="s">
        <v>175</v>
      </c>
      <c r="E390" s="186" t="s">
        <v>1</v>
      </c>
      <c r="F390" s="187" t="s">
        <v>176</v>
      </c>
      <c r="H390" s="188">
        <v>88.244</v>
      </c>
      <c r="I390" s="189"/>
      <c r="L390" s="185"/>
      <c r="M390" s="190"/>
      <c r="N390" s="191"/>
      <c r="O390" s="191"/>
      <c r="P390" s="191"/>
      <c r="Q390" s="191"/>
      <c r="R390" s="191"/>
      <c r="S390" s="191"/>
      <c r="T390" s="192"/>
      <c r="AT390" s="186" t="s">
        <v>175</v>
      </c>
      <c r="AU390" s="186" t="s">
        <v>83</v>
      </c>
      <c r="AV390" s="14" t="s">
        <v>173</v>
      </c>
      <c r="AW390" s="14" t="s">
        <v>30</v>
      </c>
      <c r="AX390" s="14" t="s">
        <v>81</v>
      </c>
      <c r="AY390" s="186" t="s">
        <v>166</v>
      </c>
    </row>
    <row r="391" spans="1:65" s="2" customFormat="1" ht="21.75" customHeight="1">
      <c r="A391" s="33"/>
      <c r="B391" s="162"/>
      <c r="C391" s="163" t="s">
        <v>504</v>
      </c>
      <c r="D391" s="163" t="s">
        <v>168</v>
      </c>
      <c r="E391" s="164" t="s">
        <v>968</v>
      </c>
      <c r="F391" s="165" t="s">
        <v>969</v>
      </c>
      <c r="G391" s="166" t="s">
        <v>171</v>
      </c>
      <c r="H391" s="167">
        <v>3.8239999999999998</v>
      </c>
      <c r="I391" s="168"/>
      <c r="J391" s="169">
        <f>ROUND(I391*H391,2)</f>
        <v>0</v>
      </c>
      <c r="K391" s="165" t="s">
        <v>172</v>
      </c>
      <c r="L391" s="34"/>
      <c r="M391" s="170" t="s">
        <v>1</v>
      </c>
      <c r="N391" s="171" t="s">
        <v>38</v>
      </c>
      <c r="O391" s="59"/>
      <c r="P391" s="172">
        <f>O391*H391</f>
        <v>0</v>
      </c>
      <c r="Q391" s="172">
        <v>0.10100000000000001</v>
      </c>
      <c r="R391" s="172">
        <f>Q391*H391</f>
        <v>0.38622400000000001</v>
      </c>
      <c r="S391" s="172">
        <v>0</v>
      </c>
      <c r="T391" s="173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74" t="s">
        <v>173</v>
      </c>
      <c r="AT391" s="174" t="s">
        <v>168</v>
      </c>
      <c r="AU391" s="174" t="s">
        <v>83</v>
      </c>
      <c r="AY391" s="18" t="s">
        <v>166</v>
      </c>
      <c r="BE391" s="175">
        <f>IF(N391="základní",J391,0)</f>
        <v>0</v>
      </c>
      <c r="BF391" s="175">
        <f>IF(N391="snížená",J391,0)</f>
        <v>0</v>
      </c>
      <c r="BG391" s="175">
        <f>IF(N391="zákl. přenesená",J391,0)</f>
        <v>0</v>
      </c>
      <c r="BH391" s="175">
        <f>IF(N391="sníž. přenesená",J391,0)</f>
        <v>0</v>
      </c>
      <c r="BI391" s="175">
        <f>IF(N391="nulová",J391,0)</f>
        <v>0</v>
      </c>
      <c r="BJ391" s="18" t="s">
        <v>81</v>
      </c>
      <c r="BK391" s="175">
        <f>ROUND(I391*H391,2)</f>
        <v>0</v>
      </c>
      <c r="BL391" s="18" t="s">
        <v>173</v>
      </c>
      <c r="BM391" s="174" t="s">
        <v>1409</v>
      </c>
    </row>
    <row r="392" spans="1:65" s="13" customFormat="1" ht="11.25">
      <c r="B392" s="176"/>
      <c r="D392" s="177" t="s">
        <v>175</v>
      </c>
      <c r="E392" s="178" t="s">
        <v>1</v>
      </c>
      <c r="F392" s="179" t="s">
        <v>1141</v>
      </c>
      <c r="H392" s="180">
        <v>3.8239999999999998</v>
      </c>
      <c r="I392" s="181"/>
      <c r="L392" s="176"/>
      <c r="M392" s="182"/>
      <c r="N392" s="183"/>
      <c r="O392" s="183"/>
      <c r="P392" s="183"/>
      <c r="Q392" s="183"/>
      <c r="R392" s="183"/>
      <c r="S392" s="183"/>
      <c r="T392" s="184"/>
      <c r="AT392" s="178" t="s">
        <v>175</v>
      </c>
      <c r="AU392" s="178" t="s">
        <v>83</v>
      </c>
      <c r="AV392" s="13" t="s">
        <v>83</v>
      </c>
      <c r="AW392" s="13" t="s">
        <v>30</v>
      </c>
      <c r="AX392" s="13" t="s">
        <v>81</v>
      </c>
      <c r="AY392" s="178" t="s">
        <v>166</v>
      </c>
    </row>
    <row r="393" spans="1:65" s="2" customFormat="1" ht="21.75" customHeight="1">
      <c r="A393" s="33"/>
      <c r="B393" s="162"/>
      <c r="C393" s="208" t="s">
        <v>509</v>
      </c>
      <c r="D393" s="208" t="s">
        <v>391</v>
      </c>
      <c r="E393" s="209" t="s">
        <v>971</v>
      </c>
      <c r="F393" s="210" t="s">
        <v>972</v>
      </c>
      <c r="G393" s="211" t="s">
        <v>171</v>
      </c>
      <c r="H393" s="212">
        <v>0.78</v>
      </c>
      <c r="I393" s="213"/>
      <c r="J393" s="214">
        <f>ROUND(I393*H393,2)</f>
        <v>0</v>
      </c>
      <c r="K393" s="210" t="s">
        <v>172</v>
      </c>
      <c r="L393" s="215"/>
      <c r="M393" s="216" t="s">
        <v>1</v>
      </c>
      <c r="N393" s="217" t="s">
        <v>38</v>
      </c>
      <c r="O393" s="59"/>
      <c r="P393" s="172">
        <f>O393*H393</f>
        <v>0</v>
      </c>
      <c r="Q393" s="172">
        <v>0.115</v>
      </c>
      <c r="R393" s="172">
        <f>Q393*H393</f>
        <v>8.9700000000000002E-2</v>
      </c>
      <c r="S393" s="172">
        <v>0</v>
      </c>
      <c r="T393" s="173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74" t="s">
        <v>226</v>
      </c>
      <c r="AT393" s="174" t="s">
        <v>391</v>
      </c>
      <c r="AU393" s="174" t="s">
        <v>83</v>
      </c>
      <c r="AY393" s="18" t="s">
        <v>166</v>
      </c>
      <c r="BE393" s="175">
        <f>IF(N393="základní",J393,0)</f>
        <v>0</v>
      </c>
      <c r="BF393" s="175">
        <f>IF(N393="snížená",J393,0)</f>
        <v>0</v>
      </c>
      <c r="BG393" s="175">
        <f>IF(N393="zákl. přenesená",J393,0)</f>
        <v>0</v>
      </c>
      <c r="BH393" s="175">
        <f>IF(N393="sníž. přenesená",J393,0)</f>
        <v>0</v>
      </c>
      <c r="BI393" s="175">
        <f>IF(N393="nulová",J393,0)</f>
        <v>0</v>
      </c>
      <c r="BJ393" s="18" t="s">
        <v>81</v>
      </c>
      <c r="BK393" s="175">
        <f>ROUND(I393*H393,2)</f>
        <v>0</v>
      </c>
      <c r="BL393" s="18" t="s">
        <v>173</v>
      </c>
      <c r="BM393" s="174" t="s">
        <v>1410</v>
      </c>
    </row>
    <row r="394" spans="1:65" s="16" customFormat="1" ht="11.25">
      <c r="B394" s="201"/>
      <c r="D394" s="177" t="s">
        <v>175</v>
      </c>
      <c r="E394" s="202" t="s">
        <v>1</v>
      </c>
      <c r="F394" s="203" t="s">
        <v>974</v>
      </c>
      <c r="H394" s="202" t="s">
        <v>1</v>
      </c>
      <c r="I394" s="204"/>
      <c r="L394" s="201"/>
      <c r="M394" s="205"/>
      <c r="N394" s="206"/>
      <c r="O394" s="206"/>
      <c r="P394" s="206"/>
      <c r="Q394" s="206"/>
      <c r="R394" s="206"/>
      <c r="S394" s="206"/>
      <c r="T394" s="207"/>
      <c r="AT394" s="202" t="s">
        <v>175</v>
      </c>
      <c r="AU394" s="202" t="s">
        <v>83</v>
      </c>
      <c r="AV394" s="16" t="s">
        <v>81</v>
      </c>
      <c r="AW394" s="16" t="s">
        <v>30</v>
      </c>
      <c r="AX394" s="16" t="s">
        <v>73</v>
      </c>
      <c r="AY394" s="202" t="s">
        <v>166</v>
      </c>
    </row>
    <row r="395" spans="1:65" s="13" customFormat="1" ht="11.25">
      <c r="B395" s="176"/>
      <c r="D395" s="177" t="s">
        <v>175</v>
      </c>
      <c r="E395" s="178" t="s">
        <v>1</v>
      </c>
      <c r="F395" s="179" t="s">
        <v>1411</v>
      </c>
      <c r="H395" s="180">
        <v>0.76500000000000001</v>
      </c>
      <c r="I395" s="181"/>
      <c r="L395" s="176"/>
      <c r="M395" s="182"/>
      <c r="N395" s="183"/>
      <c r="O395" s="183"/>
      <c r="P395" s="183"/>
      <c r="Q395" s="183"/>
      <c r="R395" s="183"/>
      <c r="S395" s="183"/>
      <c r="T395" s="184"/>
      <c r="AT395" s="178" t="s">
        <v>175</v>
      </c>
      <c r="AU395" s="178" t="s">
        <v>83</v>
      </c>
      <c r="AV395" s="13" t="s">
        <v>83</v>
      </c>
      <c r="AW395" s="13" t="s">
        <v>30</v>
      </c>
      <c r="AX395" s="13" t="s">
        <v>81</v>
      </c>
      <c r="AY395" s="178" t="s">
        <v>166</v>
      </c>
    </row>
    <row r="396" spans="1:65" s="13" customFormat="1" ht="11.25">
      <c r="B396" s="176"/>
      <c r="D396" s="177" t="s">
        <v>175</v>
      </c>
      <c r="F396" s="179" t="s">
        <v>1412</v>
      </c>
      <c r="H396" s="180">
        <v>0.78</v>
      </c>
      <c r="I396" s="181"/>
      <c r="L396" s="176"/>
      <c r="M396" s="182"/>
      <c r="N396" s="183"/>
      <c r="O396" s="183"/>
      <c r="P396" s="183"/>
      <c r="Q396" s="183"/>
      <c r="R396" s="183"/>
      <c r="S396" s="183"/>
      <c r="T396" s="184"/>
      <c r="AT396" s="178" t="s">
        <v>175</v>
      </c>
      <c r="AU396" s="178" t="s">
        <v>83</v>
      </c>
      <c r="AV396" s="13" t="s">
        <v>83</v>
      </c>
      <c r="AW396" s="13" t="s">
        <v>3</v>
      </c>
      <c r="AX396" s="13" t="s">
        <v>81</v>
      </c>
      <c r="AY396" s="178" t="s">
        <v>166</v>
      </c>
    </row>
    <row r="397" spans="1:65" s="2" customFormat="1" ht="16.5" customHeight="1">
      <c r="A397" s="33"/>
      <c r="B397" s="162"/>
      <c r="C397" s="163" t="s">
        <v>514</v>
      </c>
      <c r="D397" s="163" t="s">
        <v>168</v>
      </c>
      <c r="E397" s="164" t="s">
        <v>525</v>
      </c>
      <c r="F397" s="165" t="s">
        <v>526</v>
      </c>
      <c r="G397" s="166" t="s">
        <v>171</v>
      </c>
      <c r="H397" s="167">
        <v>3.8239999999999998</v>
      </c>
      <c r="I397" s="168"/>
      <c r="J397" s="169">
        <f>ROUND(I397*H397,2)</f>
        <v>0</v>
      </c>
      <c r="K397" s="165" t="s">
        <v>172</v>
      </c>
      <c r="L397" s="34"/>
      <c r="M397" s="170" t="s">
        <v>1</v>
      </c>
      <c r="N397" s="171" t="s">
        <v>38</v>
      </c>
      <c r="O397" s="59"/>
      <c r="P397" s="172">
        <f>O397*H397</f>
        <v>0</v>
      </c>
      <c r="Q397" s="172">
        <v>0</v>
      </c>
      <c r="R397" s="172">
        <f>Q397*H397</f>
        <v>0</v>
      </c>
      <c r="S397" s="172">
        <v>0</v>
      </c>
      <c r="T397" s="173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74" t="s">
        <v>173</v>
      </c>
      <c r="AT397" s="174" t="s">
        <v>168</v>
      </c>
      <c r="AU397" s="174" t="s">
        <v>83</v>
      </c>
      <c r="AY397" s="18" t="s">
        <v>166</v>
      </c>
      <c r="BE397" s="175">
        <f>IF(N397="základní",J397,0)</f>
        <v>0</v>
      </c>
      <c r="BF397" s="175">
        <f>IF(N397="snížená",J397,0)</f>
        <v>0</v>
      </c>
      <c r="BG397" s="175">
        <f>IF(N397="zákl. přenesená",J397,0)</f>
        <v>0</v>
      </c>
      <c r="BH397" s="175">
        <f>IF(N397="sníž. přenesená",J397,0)</f>
        <v>0</v>
      </c>
      <c r="BI397" s="175">
        <f>IF(N397="nulová",J397,0)</f>
        <v>0</v>
      </c>
      <c r="BJ397" s="18" t="s">
        <v>81</v>
      </c>
      <c r="BK397" s="175">
        <f>ROUND(I397*H397,2)</f>
        <v>0</v>
      </c>
      <c r="BL397" s="18" t="s">
        <v>173</v>
      </c>
      <c r="BM397" s="174" t="s">
        <v>1413</v>
      </c>
    </row>
    <row r="398" spans="1:65" s="13" customFormat="1" ht="11.25">
      <c r="B398" s="176"/>
      <c r="D398" s="177" t="s">
        <v>175</v>
      </c>
      <c r="E398" s="178" t="s">
        <v>1</v>
      </c>
      <c r="F398" s="179" t="s">
        <v>1141</v>
      </c>
      <c r="H398" s="180">
        <v>3.8239999999999998</v>
      </c>
      <c r="I398" s="181"/>
      <c r="L398" s="176"/>
      <c r="M398" s="182"/>
      <c r="N398" s="183"/>
      <c r="O398" s="183"/>
      <c r="P398" s="183"/>
      <c r="Q398" s="183"/>
      <c r="R398" s="183"/>
      <c r="S398" s="183"/>
      <c r="T398" s="184"/>
      <c r="AT398" s="178" t="s">
        <v>175</v>
      </c>
      <c r="AU398" s="178" t="s">
        <v>83</v>
      </c>
      <c r="AV398" s="13" t="s">
        <v>83</v>
      </c>
      <c r="AW398" s="13" t="s">
        <v>30</v>
      </c>
      <c r="AX398" s="13" t="s">
        <v>73</v>
      </c>
      <c r="AY398" s="178" t="s">
        <v>166</v>
      </c>
    </row>
    <row r="399" spans="1:65" s="14" customFormat="1" ht="11.25">
      <c r="B399" s="185"/>
      <c r="D399" s="177" t="s">
        <v>175</v>
      </c>
      <c r="E399" s="186" t="s">
        <v>1</v>
      </c>
      <c r="F399" s="187" t="s">
        <v>176</v>
      </c>
      <c r="H399" s="188">
        <v>3.8239999999999998</v>
      </c>
      <c r="I399" s="189"/>
      <c r="L399" s="185"/>
      <c r="M399" s="190"/>
      <c r="N399" s="191"/>
      <c r="O399" s="191"/>
      <c r="P399" s="191"/>
      <c r="Q399" s="191"/>
      <c r="R399" s="191"/>
      <c r="S399" s="191"/>
      <c r="T399" s="192"/>
      <c r="AT399" s="186" t="s">
        <v>175</v>
      </c>
      <c r="AU399" s="186" t="s">
        <v>83</v>
      </c>
      <c r="AV399" s="14" t="s">
        <v>173</v>
      </c>
      <c r="AW399" s="14" t="s">
        <v>30</v>
      </c>
      <c r="AX399" s="14" t="s">
        <v>81</v>
      </c>
      <c r="AY399" s="186" t="s">
        <v>166</v>
      </c>
    </row>
    <row r="400" spans="1:65" s="2" customFormat="1" ht="16.5" customHeight="1">
      <c r="A400" s="33"/>
      <c r="B400" s="162"/>
      <c r="C400" s="163" t="s">
        <v>519</v>
      </c>
      <c r="D400" s="163" t="s">
        <v>168</v>
      </c>
      <c r="E400" s="164" t="s">
        <v>1414</v>
      </c>
      <c r="F400" s="165" t="s">
        <v>1415</v>
      </c>
      <c r="G400" s="166" t="s">
        <v>171</v>
      </c>
      <c r="H400" s="167">
        <v>1.8080000000000001</v>
      </c>
      <c r="I400" s="168"/>
      <c r="J400" s="169">
        <f>ROUND(I400*H400,2)</f>
        <v>0</v>
      </c>
      <c r="K400" s="165" t="s">
        <v>172</v>
      </c>
      <c r="L400" s="34"/>
      <c r="M400" s="170" t="s">
        <v>1</v>
      </c>
      <c r="N400" s="171" t="s">
        <v>38</v>
      </c>
      <c r="O400" s="59"/>
      <c r="P400" s="172">
        <f>O400*H400</f>
        <v>0</v>
      </c>
      <c r="Q400" s="172">
        <v>0</v>
      </c>
      <c r="R400" s="172">
        <f>Q400*H400</f>
        <v>0</v>
      </c>
      <c r="S400" s="172">
        <v>0</v>
      </c>
      <c r="T400" s="173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74" t="s">
        <v>173</v>
      </c>
      <c r="AT400" s="174" t="s">
        <v>168</v>
      </c>
      <c r="AU400" s="174" t="s">
        <v>83</v>
      </c>
      <c r="AY400" s="18" t="s">
        <v>166</v>
      </c>
      <c r="BE400" s="175">
        <f>IF(N400="základní",J400,0)</f>
        <v>0</v>
      </c>
      <c r="BF400" s="175">
        <f>IF(N400="snížená",J400,0)</f>
        <v>0</v>
      </c>
      <c r="BG400" s="175">
        <f>IF(N400="zákl. přenesená",J400,0)</f>
        <v>0</v>
      </c>
      <c r="BH400" s="175">
        <f>IF(N400="sníž. přenesená",J400,0)</f>
        <v>0</v>
      </c>
      <c r="BI400" s="175">
        <f>IF(N400="nulová",J400,0)</f>
        <v>0</v>
      </c>
      <c r="BJ400" s="18" t="s">
        <v>81</v>
      </c>
      <c r="BK400" s="175">
        <f>ROUND(I400*H400,2)</f>
        <v>0</v>
      </c>
      <c r="BL400" s="18" t="s">
        <v>173</v>
      </c>
      <c r="BM400" s="174" t="s">
        <v>1416</v>
      </c>
    </row>
    <row r="401" spans="1:65" s="13" customFormat="1" ht="11.25">
      <c r="B401" s="176"/>
      <c r="D401" s="177" t="s">
        <v>175</v>
      </c>
      <c r="E401" s="178" t="s">
        <v>1</v>
      </c>
      <c r="F401" s="179" t="s">
        <v>1183</v>
      </c>
      <c r="H401" s="180">
        <v>1.8080000000000001</v>
      </c>
      <c r="I401" s="181"/>
      <c r="L401" s="176"/>
      <c r="M401" s="182"/>
      <c r="N401" s="183"/>
      <c r="O401" s="183"/>
      <c r="P401" s="183"/>
      <c r="Q401" s="183"/>
      <c r="R401" s="183"/>
      <c r="S401" s="183"/>
      <c r="T401" s="184"/>
      <c r="AT401" s="178" t="s">
        <v>175</v>
      </c>
      <c r="AU401" s="178" t="s">
        <v>83</v>
      </c>
      <c r="AV401" s="13" t="s">
        <v>83</v>
      </c>
      <c r="AW401" s="13" t="s">
        <v>30</v>
      </c>
      <c r="AX401" s="13" t="s">
        <v>81</v>
      </c>
      <c r="AY401" s="178" t="s">
        <v>166</v>
      </c>
    </row>
    <row r="402" spans="1:65" s="2" customFormat="1" ht="16.5" customHeight="1">
      <c r="A402" s="33"/>
      <c r="B402" s="162"/>
      <c r="C402" s="163" t="s">
        <v>524</v>
      </c>
      <c r="D402" s="163" t="s">
        <v>168</v>
      </c>
      <c r="E402" s="164" t="s">
        <v>1417</v>
      </c>
      <c r="F402" s="165" t="s">
        <v>1418</v>
      </c>
      <c r="G402" s="166" t="s">
        <v>171</v>
      </c>
      <c r="H402" s="167">
        <v>4.6079999999999997</v>
      </c>
      <c r="I402" s="168"/>
      <c r="J402" s="169">
        <f>ROUND(I402*H402,2)</f>
        <v>0</v>
      </c>
      <c r="K402" s="165" t="s">
        <v>172</v>
      </c>
      <c r="L402" s="34"/>
      <c r="M402" s="170" t="s">
        <v>1</v>
      </c>
      <c r="N402" s="171" t="s">
        <v>38</v>
      </c>
      <c r="O402" s="59"/>
      <c r="P402" s="172">
        <f>O402*H402</f>
        <v>0</v>
      </c>
      <c r="Q402" s="172">
        <v>0</v>
      </c>
      <c r="R402" s="172">
        <f>Q402*H402</f>
        <v>0</v>
      </c>
      <c r="S402" s="172">
        <v>0</v>
      </c>
      <c r="T402" s="173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74" t="s">
        <v>173</v>
      </c>
      <c r="AT402" s="174" t="s">
        <v>168</v>
      </c>
      <c r="AU402" s="174" t="s">
        <v>83</v>
      </c>
      <c r="AY402" s="18" t="s">
        <v>166</v>
      </c>
      <c r="BE402" s="175">
        <f>IF(N402="základní",J402,0)</f>
        <v>0</v>
      </c>
      <c r="BF402" s="175">
        <f>IF(N402="snížená",J402,0)</f>
        <v>0</v>
      </c>
      <c r="BG402" s="175">
        <f>IF(N402="zákl. přenesená",J402,0)</f>
        <v>0</v>
      </c>
      <c r="BH402" s="175">
        <f>IF(N402="sníž. přenesená",J402,0)</f>
        <v>0</v>
      </c>
      <c r="BI402" s="175">
        <f>IF(N402="nulová",J402,0)</f>
        <v>0</v>
      </c>
      <c r="BJ402" s="18" t="s">
        <v>81</v>
      </c>
      <c r="BK402" s="175">
        <f>ROUND(I402*H402,2)</f>
        <v>0</v>
      </c>
      <c r="BL402" s="18" t="s">
        <v>173</v>
      </c>
      <c r="BM402" s="174" t="s">
        <v>1419</v>
      </c>
    </row>
    <row r="403" spans="1:65" s="13" customFormat="1" ht="11.25">
      <c r="B403" s="176"/>
      <c r="D403" s="177" t="s">
        <v>175</v>
      </c>
      <c r="E403" s="178" t="s">
        <v>1</v>
      </c>
      <c r="F403" s="179" t="s">
        <v>1186</v>
      </c>
      <c r="H403" s="180">
        <v>4.6079999999999997</v>
      </c>
      <c r="I403" s="181"/>
      <c r="L403" s="176"/>
      <c r="M403" s="182"/>
      <c r="N403" s="183"/>
      <c r="O403" s="183"/>
      <c r="P403" s="183"/>
      <c r="Q403" s="183"/>
      <c r="R403" s="183"/>
      <c r="S403" s="183"/>
      <c r="T403" s="184"/>
      <c r="AT403" s="178" t="s">
        <v>175</v>
      </c>
      <c r="AU403" s="178" t="s">
        <v>83</v>
      </c>
      <c r="AV403" s="13" t="s">
        <v>83</v>
      </c>
      <c r="AW403" s="13" t="s">
        <v>30</v>
      </c>
      <c r="AX403" s="13" t="s">
        <v>81</v>
      </c>
      <c r="AY403" s="178" t="s">
        <v>166</v>
      </c>
    </row>
    <row r="404" spans="1:65" s="2" customFormat="1" ht="16.5" customHeight="1">
      <c r="A404" s="33"/>
      <c r="B404" s="162"/>
      <c r="C404" s="163" t="s">
        <v>530</v>
      </c>
      <c r="D404" s="163" t="s">
        <v>168</v>
      </c>
      <c r="E404" s="164" t="s">
        <v>1420</v>
      </c>
      <c r="F404" s="165" t="s">
        <v>1421</v>
      </c>
      <c r="G404" s="166" t="s">
        <v>171</v>
      </c>
      <c r="H404" s="167">
        <v>4.6079999999999997</v>
      </c>
      <c r="I404" s="168"/>
      <c r="J404" s="169">
        <f>ROUND(I404*H404,2)</f>
        <v>0</v>
      </c>
      <c r="K404" s="165" t="s">
        <v>172</v>
      </c>
      <c r="L404" s="34"/>
      <c r="M404" s="170" t="s">
        <v>1</v>
      </c>
      <c r="N404" s="171" t="s">
        <v>38</v>
      </c>
      <c r="O404" s="59"/>
      <c r="P404" s="172">
        <f>O404*H404</f>
        <v>0</v>
      </c>
      <c r="Q404" s="172">
        <v>0</v>
      </c>
      <c r="R404" s="172">
        <f>Q404*H404</f>
        <v>0</v>
      </c>
      <c r="S404" s="172">
        <v>0</v>
      </c>
      <c r="T404" s="173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4" t="s">
        <v>173</v>
      </c>
      <c r="AT404" s="174" t="s">
        <v>168</v>
      </c>
      <c r="AU404" s="174" t="s">
        <v>83</v>
      </c>
      <c r="AY404" s="18" t="s">
        <v>166</v>
      </c>
      <c r="BE404" s="175">
        <f>IF(N404="základní",J404,0)</f>
        <v>0</v>
      </c>
      <c r="BF404" s="175">
        <f>IF(N404="snížená",J404,0)</f>
        <v>0</v>
      </c>
      <c r="BG404" s="175">
        <f>IF(N404="zákl. přenesená",J404,0)</f>
        <v>0</v>
      </c>
      <c r="BH404" s="175">
        <f>IF(N404="sníž. přenesená",J404,0)</f>
        <v>0</v>
      </c>
      <c r="BI404" s="175">
        <f>IF(N404="nulová",J404,0)</f>
        <v>0</v>
      </c>
      <c r="BJ404" s="18" t="s">
        <v>81</v>
      </c>
      <c r="BK404" s="175">
        <f>ROUND(I404*H404,2)</f>
        <v>0</v>
      </c>
      <c r="BL404" s="18" t="s">
        <v>173</v>
      </c>
      <c r="BM404" s="174" t="s">
        <v>1422</v>
      </c>
    </row>
    <row r="405" spans="1:65" s="13" customFormat="1" ht="11.25">
      <c r="B405" s="176"/>
      <c r="D405" s="177" t="s">
        <v>175</v>
      </c>
      <c r="E405" s="178" t="s">
        <v>1</v>
      </c>
      <c r="F405" s="179" t="s">
        <v>1186</v>
      </c>
      <c r="H405" s="180">
        <v>4.6079999999999997</v>
      </c>
      <c r="I405" s="181"/>
      <c r="L405" s="176"/>
      <c r="M405" s="182"/>
      <c r="N405" s="183"/>
      <c r="O405" s="183"/>
      <c r="P405" s="183"/>
      <c r="Q405" s="183"/>
      <c r="R405" s="183"/>
      <c r="S405" s="183"/>
      <c r="T405" s="184"/>
      <c r="AT405" s="178" t="s">
        <v>175</v>
      </c>
      <c r="AU405" s="178" t="s">
        <v>83</v>
      </c>
      <c r="AV405" s="13" t="s">
        <v>83</v>
      </c>
      <c r="AW405" s="13" t="s">
        <v>30</v>
      </c>
      <c r="AX405" s="13" t="s">
        <v>81</v>
      </c>
      <c r="AY405" s="178" t="s">
        <v>166</v>
      </c>
    </row>
    <row r="406" spans="1:65" s="12" customFormat="1" ht="22.9" customHeight="1">
      <c r="B406" s="149"/>
      <c r="D406" s="150" t="s">
        <v>72</v>
      </c>
      <c r="E406" s="160" t="s">
        <v>226</v>
      </c>
      <c r="F406" s="160" t="s">
        <v>529</v>
      </c>
      <c r="I406" s="152"/>
      <c r="J406" s="161">
        <f>BK406</f>
        <v>0</v>
      </c>
      <c r="L406" s="149"/>
      <c r="M406" s="154"/>
      <c r="N406" s="155"/>
      <c r="O406" s="155"/>
      <c r="P406" s="156">
        <f>SUM(P407:P471)</f>
        <v>0</v>
      </c>
      <c r="Q406" s="155"/>
      <c r="R406" s="156">
        <f>SUM(R407:R471)</f>
        <v>17.49898104</v>
      </c>
      <c r="S406" s="155"/>
      <c r="T406" s="157">
        <f>SUM(T407:T471)</f>
        <v>1.6</v>
      </c>
      <c r="AR406" s="150" t="s">
        <v>81</v>
      </c>
      <c r="AT406" s="158" t="s">
        <v>72</v>
      </c>
      <c r="AU406" s="158" t="s">
        <v>81</v>
      </c>
      <c r="AY406" s="150" t="s">
        <v>166</v>
      </c>
      <c r="BK406" s="159">
        <f>SUM(BK407:BK471)</f>
        <v>0</v>
      </c>
    </row>
    <row r="407" spans="1:65" s="2" customFormat="1" ht="16.5" customHeight="1">
      <c r="A407" s="33"/>
      <c r="B407" s="162"/>
      <c r="C407" s="163" t="s">
        <v>535</v>
      </c>
      <c r="D407" s="163" t="s">
        <v>168</v>
      </c>
      <c r="E407" s="164" t="s">
        <v>1423</v>
      </c>
      <c r="F407" s="165" t="s">
        <v>1424</v>
      </c>
      <c r="G407" s="166" t="s">
        <v>543</v>
      </c>
      <c r="H407" s="167">
        <v>1</v>
      </c>
      <c r="I407" s="168"/>
      <c r="J407" s="169">
        <f>ROUND(I407*H407,2)</f>
        <v>0</v>
      </c>
      <c r="K407" s="165" t="s">
        <v>1</v>
      </c>
      <c r="L407" s="34"/>
      <c r="M407" s="170" t="s">
        <v>1</v>
      </c>
      <c r="N407" s="171" t="s">
        <v>38</v>
      </c>
      <c r="O407" s="59"/>
      <c r="P407" s="172">
        <f>O407*H407</f>
        <v>0</v>
      </c>
      <c r="Q407" s="172">
        <v>0</v>
      </c>
      <c r="R407" s="172">
        <f>Q407*H407</f>
        <v>0</v>
      </c>
      <c r="S407" s="172">
        <v>0</v>
      </c>
      <c r="T407" s="173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74" t="s">
        <v>173</v>
      </c>
      <c r="AT407" s="174" t="s">
        <v>168</v>
      </c>
      <c r="AU407" s="174" t="s">
        <v>83</v>
      </c>
      <c r="AY407" s="18" t="s">
        <v>166</v>
      </c>
      <c r="BE407" s="175">
        <f>IF(N407="základní",J407,0)</f>
        <v>0</v>
      </c>
      <c r="BF407" s="175">
        <f>IF(N407="snížená",J407,0)</f>
        <v>0</v>
      </c>
      <c r="BG407" s="175">
        <f>IF(N407="zákl. přenesená",J407,0)</f>
        <v>0</v>
      </c>
      <c r="BH407" s="175">
        <f>IF(N407="sníž. přenesená",J407,0)</f>
        <v>0</v>
      </c>
      <c r="BI407" s="175">
        <f>IF(N407="nulová",J407,0)</f>
        <v>0</v>
      </c>
      <c r="BJ407" s="18" t="s">
        <v>81</v>
      </c>
      <c r="BK407" s="175">
        <f>ROUND(I407*H407,2)</f>
        <v>0</v>
      </c>
      <c r="BL407" s="18" t="s">
        <v>173</v>
      </c>
      <c r="BM407" s="174" t="s">
        <v>1425</v>
      </c>
    </row>
    <row r="408" spans="1:65" s="13" customFormat="1" ht="11.25">
      <c r="B408" s="176"/>
      <c r="D408" s="177" t="s">
        <v>175</v>
      </c>
      <c r="E408" s="178" t="s">
        <v>1</v>
      </c>
      <c r="F408" s="179" t="s">
        <v>81</v>
      </c>
      <c r="H408" s="180">
        <v>1</v>
      </c>
      <c r="I408" s="181"/>
      <c r="L408" s="176"/>
      <c r="M408" s="182"/>
      <c r="N408" s="183"/>
      <c r="O408" s="183"/>
      <c r="P408" s="183"/>
      <c r="Q408" s="183"/>
      <c r="R408" s="183"/>
      <c r="S408" s="183"/>
      <c r="T408" s="184"/>
      <c r="AT408" s="178" t="s">
        <v>175</v>
      </c>
      <c r="AU408" s="178" t="s">
        <v>83</v>
      </c>
      <c r="AV408" s="13" t="s">
        <v>83</v>
      </c>
      <c r="AW408" s="13" t="s">
        <v>30</v>
      </c>
      <c r="AX408" s="13" t="s">
        <v>81</v>
      </c>
      <c r="AY408" s="178" t="s">
        <v>166</v>
      </c>
    </row>
    <row r="409" spans="1:65" s="2" customFormat="1" ht="16.5" customHeight="1">
      <c r="A409" s="33"/>
      <c r="B409" s="162"/>
      <c r="C409" s="163" t="s">
        <v>540</v>
      </c>
      <c r="D409" s="163" t="s">
        <v>168</v>
      </c>
      <c r="E409" s="164" t="s">
        <v>1426</v>
      </c>
      <c r="F409" s="165" t="s">
        <v>1427</v>
      </c>
      <c r="G409" s="166" t="s">
        <v>543</v>
      </c>
      <c r="H409" s="167">
        <v>31</v>
      </c>
      <c r="I409" s="168"/>
      <c r="J409" s="169">
        <f>ROUND(I409*H409,2)</f>
        <v>0</v>
      </c>
      <c r="K409" s="165" t="s">
        <v>1</v>
      </c>
      <c r="L409" s="34"/>
      <c r="M409" s="170" t="s">
        <v>1</v>
      </c>
      <c r="N409" s="171" t="s">
        <v>38</v>
      </c>
      <c r="O409" s="59"/>
      <c r="P409" s="172">
        <f>O409*H409</f>
        <v>0</v>
      </c>
      <c r="Q409" s="172">
        <v>0</v>
      </c>
      <c r="R409" s="172">
        <f>Q409*H409</f>
        <v>0</v>
      </c>
      <c r="S409" s="172">
        <v>0</v>
      </c>
      <c r="T409" s="173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74" t="s">
        <v>173</v>
      </c>
      <c r="AT409" s="174" t="s">
        <v>168</v>
      </c>
      <c r="AU409" s="174" t="s">
        <v>83</v>
      </c>
      <c r="AY409" s="18" t="s">
        <v>166</v>
      </c>
      <c r="BE409" s="175">
        <f>IF(N409="základní",J409,0)</f>
        <v>0</v>
      </c>
      <c r="BF409" s="175">
        <f>IF(N409="snížená",J409,0)</f>
        <v>0</v>
      </c>
      <c r="BG409" s="175">
        <f>IF(N409="zákl. přenesená",J409,0)</f>
        <v>0</v>
      </c>
      <c r="BH409" s="175">
        <f>IF(N409="sníž. přenesená",J409,0)</f>
        <v>0</v>
      </c>
      <c r="BI409" s="175">
        <f>IF(N409="nulová",J409,0)</f>
        <v>0</v>
      </c>
      <c r="BJ409" s="18" t="s">
        <v>81</v>
      </c>
      <c r="BK409" s="175">
        <f>ROUND(I409*H409,2)</f>
        <v>0</v>
      </c>
      <c r="BL409" s="18" t="s">
        <v>173</v>
      </c>
      <c r="BM409" s="174" t="s">
        <v>1428</v>
      </c>
    </row>
    <row r="410" spans="1:65" s="13" customFormat="1" ht="11.25">
      <c r="B410" s="176"/>
      <c r="D410" s="177" t="s">
        <v>175</v>
      </c>
      <c r="E410" s="178" t="s">
        <v>1</v>
      </c>
      <c r="F410" s="179" t="s">
        <v>390</v>
      </c>
      <c r="H410" s="180">
        <v>31</v>
      </c>
      <c r="I410" s="181"/>
      <c r="L410" s="176"/>
      <c r="M410" s="182"/>
      <c r="N410" s="183"/>
      <c r="O410" s="183"/>
      <c r="P410" s="183"/>
      <c r="Q410" s="183"/>
      <c r="R410" s="183"/>
      <c r="S410" s="183"/>
      <c r="T410" s="184"/>
      <c r="AT410" s="178" t="s">
        <v>175</v>
      </c>
      <c r="AU410" s="178" t="s">
        <v>83</v>
      </c>
      <c r="AV410" s="13" t="s">
        <v>83</v>
      </c>
      <c r="AW410" s="13" t="s">
        <v>30</v>
      </c>
      <c r="AX410" s="13" t="s">
        <v>81</v>
      </c>
      <c r="AY410" s="178" t="s">
        <v>166</v>
      </c>
    </row>
    <row r="411" spans="1:65" s="2" customFormat="1" ht="21.75" customHeight="1">
      <c r="A411" s="33"/>
      <c r="B411" s="162"/>
      <c r="C411" s="163" t="s">
        <v>545</v>
      </c>
      <c r="D411" s="163" t="s">
        <v>168</v>
      </c>
      <c r="E411" s="164" t="s">
        <v>1429</v>
      </c>
      <c r="F411" s="165" t="s">
        <v>1430</v>
      </c>
      <c r="G411" s="166" t="s">
        <v>543</v>
      </c>
      <c r="H411" s="167">
        <v>5</v>
      </c>
      <c r="I411" s="168"/>
      <c r="J411" s="169">
        <f>ROUND(I411*H411,2)</f>
        <v>0</v>
      </c>
      <c r="K411" s="165" t="s">
        <v>1</v>
      </c>
      <c r="L411" s="34"/>
      <c r="M411" s="170" t="s">
        <v>1</v>
      </c>
      <c r="N411" s="171" t="s">
        <v>38</v>
      </c>
      <c r="O411" s="59"/>
      <c r="P411" s="172">
        <f>O411*H411</f>
        <v>0</v>
      </c>
      <c r="Q411" s="172">
        <v>0</v>
      </c>
      <c r="R411" s="172">
        <f>Q411*H411</f>
        <v>0</v>
      </c>
      <c r="S411" s="172">
        <v>0</v>
      </c>
      <c r="T411" s="173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74" t="s">
        <v>173</v>
      </c>
      <c r="AT411" s="174" t="s">
        <v>168</v>
      </c>
      <c r="AU411" s="174" t="s">
        <v>83</v>
      </c>
      <c r="AY411" s="18" t="s">
        <v>166</v>
      </c>
      <c r="BE411" s="175">
        <f>IF(N411="základní",J411,0)</f>
        <v>0</v>
      </c>
      <c r="BF411" s="175">
        <f>IF(N411="snížená",J411,0)</f>
        <v>0</v>
      </c>
      <c r="BG411" s="175">
        <f>IF(N411="zákl. přenesená",J411,0)</f>
        <v>0</v>
      </c>
      <c r="BH411" s="175">
        <f>IF(N411="sníž. přenesená",J411,0)</f>
        <v>0</v>
      </c>
      <c r="BI411" s="175">
        <f>IF(N411="nulová",J411,0)</f>
        <v>0</v>
      </c>
      <c r="BJ411" s="18" t="s">
        <v>81</v>
      </c>
      <c r="BK411" s="175">
        <f>ROUND(I411*H411,2)</f>
        <v>0</v>
      </c>
      <c r="BL411" s="18" t="s">
        <v>173</v>
      </c>
      <c r="BM411" s="174" t="s">
        <v>1431</v>
      </c>
    </row>
    <row r="412" spans="1:65" s="13" customFormat="1" ht="11.25">
      <c r="B412" s="176"/>
      <c r="D412" s="177" t="s">
        <v>175</v>
      </c>
      <c r="E412" s="178" t="s">
        <v>1</v>
      </c>
      <c r="F412" s="179" t="s">
        <v>200</v>
      </c>
      <c r="H412" s="180">
        <v>5</v>
      </c>
      <c r="I412" s="181"/>
      <c r="L412" s="176"/>
      <c r="M412" s="182"/>
      <c r="N412" s="183"/>
      <c r="O412" s="183"/>
      <c r="P412" s="183"/>
      <c r="Q412" s="183"/>
      <c r="R412" s="183"/>
      <c r="S412" s="183"/>
      <c r="T412" s="184"/>
      <c r="AT412" s="178" t="s">
        <v>175</v>
      </c>
      <c r="AU412" s="178" t="s">
        <v>83</v>
      </c>
      <c r="AV412" s="13" t="s">
        <v>83</v>
      </c>
      <c r="AW412" s="13" t="s">
        <v>30</v>
      </c>
      <c r="AX412" s="13" t="s">
        <v>81</v>
      </c>
      <c r="AY412" s="178" t="s">
        <v>166</v>
      </c>
    </row>
    <row r="413" spans="1:65" s="2" customFormat="1" ht="16.5" customHeight="1">
      <c r="A413" s="33"/>
      <c r="B413" s="162"/>
      <c r="C413" s="163" t="s">
        <v>549</v>
      </c>
      <c r="D413" s="163" t="s">
        <v>168</v>
      </c>
      <c r="E413" s="164" t="s">
        <v>1432</v>
      </c>
      <c r="F413" s="165" t="s">
        <v>1433</v>
      </c>
      <c r="G413" s="166" t="s">
        <v>543</v>
      </c>
      <c r="H413" s="167">
        <v>31</v>
      </c>
      <c r="I413" s="168"/>
      <c r="J413" s="169">
        <f>ROUND(I413*H413,2)</f>
        <v>0</v>
      </c>
      <c r="K413" s="165" t="s">
        <v>1</v>
      </c>
      <c r="L413" s="34"/>
      <c r="M413" s="170" t="s">
        <v>1</v>
      </c>
      <c r="N413" s="171" t="s">
        <v>38</v>
      </c>
      <c r="O413" s="59"/>
      <c r="P413" s="172">
        <f>O413*H413</f>
        <v>0</v>
      </c>
      <c r="Q413" s="172">
        <v>0</v>
      </c>
      <c r="R413" s="172">
        <f>Q413*H413</f>
        <v>0</v>
      </c>
      <c r="S413" s="172">
        <v>0</v>
      </c>
      <c r="T413" s="173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74" t="s">
        <v>173</v>
      </c>
      <c r="AT413" s="174" t="s">
        <v>168</v>
      </c>
      <c r="AU413" s="174" t="s">
        <v>83</v>
      </c>
      <c r="AY413" s="18" t="s">
        <v>166</v>
      </c>
      <c r="BE413" s="175">
        <f>IF(N413="základní",J413,0)</f>
        <v>0</v>
      </c>
      <c r="BF413" s="175">
        <f>IF(N413="snížená",J413,0)</f>
        <v>0</v>
      </c>
      <c r="BG413" s="175">
        <f>IF(N413="zákl. přenesená",J413,0)</f>
        <v>0</v>
      </c>
      <c r="BH413" s="175">
        <f>IF(N413="sníž. přenesená",J413,0)</f>
        <v>0</v>
      </c>
      <c r="BI413" s="175">
        <f>IF(N413="nulová",J413,0)</f>
        <v>0</v>
      </c>
      <c r="BJ413" s="18" t="s">
        <v>81</v>
      </c>
      <c r="BK413" s="175">
        <f>ROUND(I413*H413,2)</f>
        <v>0</v>
      </c>
      <c r="BL413" s="18" t="s">
        <v>173</v>
      </c>
      <c r="BM413" s="174" t="s">
        <v>1434</v>
      </c>
    </row>
    <row r="414" spans="1:65" s="13" customFormat="1" ht="11.25">
      <c r="B414" s="176"/>
      <c r="D414" s="177" t="s">
        <v>175</v>
      </c>
      <c r="E414" s="178" t="s">
        <v>1</v>
      </c>
      <c r="F414" s="179" t="s">
        <v>390</v>
      </c>
      <c r="H414" s="180">
        <v>31</v>
      </c>
      <c r="I414" s="181"/>
      <c r="L414" s="176"/>
      <c r="M414" s="182"/>
      <c r="N414" s="183"/>
      <c r="O414" s="183"/>
      <c r="P414" s="183"/>
      <c r="Q414" s="183"/>
      <c r="R414" s="183"/>
      <c r="S414" s="183"/>
      <c r="T414" s="184"/>
      <c r="AT414" s="178" t="s">
        <v>175</v>
      </c>
      <c r="AU414" s="178" t="s">
        <v>83</v>
      </c>
      <c r="AV414" s="13" t="s">
        <v>83</v>
      </c>
      <c r="AW414" s="13" t="s">
        <v>30</v>
      </c>
      <c r="AX414" s="13" t="s">
        <v>81</v>
      </c>
      <c r="AY414" s="178" t="s">
        <v>166</v>
      </c>
    </row>
    <row r="415" spans="1:65" s="2" customFormat="1" ht="16.5" customHeight="1">
      <c r="A415" s="33"/>
      <c r="B415" s="162"/>
      <c r="C415" s="163" t="s">
        <v>553</v>
      </c>
      <c r="D415" s="163" t="s">
        <v>168</v>
      </c>
      <c r="E415" s="164" t="s">
        <v>1435</v>
      </c>
      <c r="F415" s="165" t="s">
        <v>1436</v>
      </c>
      <c r="G415" s="166" t="s">
        <v>543</v>
      </c>
      <c r="H415" s="167">
        <v>1</v>
      </c>
      <c r="I415" s="168"/>
      <c r="J415" s="169">
        <f>ROUND(I415*H415,2)</f>
        <v>0</v>
      </c>
      <c r="K415" s="165" t="s">
        <v>1</v>
      </c>
      <c r="L415" s="34"/>
      <c r="M415" s="170" t="s">
        <v>1</v>
      </c>
      <c r="N415" s="171" t="s">
        <v>38</v>
      </c>
      <c r="O415" s="59"/>
      <c r="P415" s="172">
        <f>O415*H415</f>
        <v>0</v>
      </c>
      <c r="Q415" s="172">
        <v>0</v>
      </c>
      <c r="R415" s="172">
        <f>Q415*H415</f>
        <v>0</v>
      </c>
      <c r="S415" s="172">
        <v>0</v>
      </c>
      <c r="T415" s="173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74" t="s">
        <v>173</v>
      </c>
      <c r="AT415" s="174" t="s">
        <v>168</v>
      </c>
      <c r="AU415" s="174" t="s">
        <v>83</v>
      </c>
      <c r="AY415" s="18" t="s">
        <v>166</v>
      </c>
      <c r="BE415" s="175">
        <f>IF(N415="základní",J415,0)</f>
        <v>0</v>
      </c>
      <c r="BF415" s="175">
        <f>IF(N415="snížená",J415,0)</f>
        <v>0</v>
      </c>
      <c r="BG415" s="175">
        <f>IF(N415="zákl. přenesená",J415,0)</f>
        <v>0</v>
      </c>
      <c r="BH415" s="175">
        <f>IF(N415="sníž. přenesená",J415,0)</f>
        <v>0</v>
      </c>
      <c r="BI415" s="175">
        <f>IF(N415="nulová",J415,0)</f>
        <v>0</v>
      </c>
      <c r="BJ415" s="18" t="s">
        <v>81</v>
      </c>
      <c r="BK415" s="175">
        <f>ROUND(I415*H415,2)</f>
        <v>0</v>
      </c>
      <c r="BL415" s="18" t="s">
        <v>173</v>
      </c>
      <c r="BM415" s="174" t="s">
        <v>1437</v>
      </c>
    </row>
    <row r="416" spans="1:65" s="13" customFormat="1" ht="11.25">
      <c r="B416" s="176"/>
      <c r="D416" s="177" t="s">
        <v>175</v>
      </c>
      <c r="E416" s="178" t="s">
        <v>1</v>
      </c>
      <c r="F416" s="179" t="s">
        <v>81</v>
      </c>
      <c r="H416" s="180">
        <v>1</v>
      </c>
      <c r="I416" s="181"/>
      <c r="L416" s="176"/>
      <c r="M416" s="182"/>
      <c r="N416" s="183"/>
      <c r="O416" s="183"/>
      <c r="P416" s="183"/>
      <c r="Q416" s="183"/>
      <c r="R416" s="183"/>
      <c r="S416" s="183"/>
      <c r="T416" s="184"/>
      <c r="AT416" s="178" t="s">
        <v>175</v>
      </c>
      <c r="AU416" s="178" t="s">
        <v>83</v>
      </c>
      <c r="AV416" s="13" t="s">
        <v>83</v>
      </c>
      <c r="AW416" s="13" t="s">
        <v>30</v>
      </c>
      <c r="AX416" s="13" t="s">
        <v>81</v>
      </c>
      <c r="AY416" s="178" t="s">
        <v>166</v>
      </c>
    </row>
    <row r="417" spans="1:65" s="2" customFormat="1" ht="16.5" customHeight="1">
      <c r="A417" s="33"/>
      <c r="B417" s="162"/>
      <c r="C417" s="163" t="s">
        <v>557</v>
      </c>
      <c r="D417" s="163" t="s">
        <v>168</v>
      </c>
      <c r="E417" s="164" t="s">
        <v>1438</v>
      </c>
      <c r="F417" s="165" t="s">
        <v>1439</v>
      </c>
      <c r="G417" s="166" t="s">
        <v>543</v>
      </c>
      <c r="H417" s="167">
        <v>36</v>
      </c>
      <c r="I417" s="168"/>
      <c r="J417" s="169">
        <f>ROUND(I417*H417,2)</f>
        <v>0</v>
      </c>
      <c r="K417" s="165" t="s">
        <v>1</v>
      </c>
      <c r="L417" s="34"/>
      <c r="M417" s="170" t="s">
        <v>1</v>
      </c>
      <c r="N417" s="171" t="s">
        <v>38</v>
      </c>
      <c r="O417" s="59"/>
      <c r="P417" s="172">
        <f>O417*H417</f>
        <v>0</v>
      </c>
      <c r="Q417" s="172">
        <v>0</v>
      </c>
      <c r="R417" s="172">
        <f>Q417*H417</f>
        <v>0</v>
      </c>
      <c r="S417" s="172">
        <v>0</v>
      </c>
      <c r="T417" s="173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74" t="s">
        <v>173</v>
      </c>
      <c r="AT417" s="174" t="s">
        <v>168</v>
      </c>
      <c r="AU417" s="174" t="s">
        <v>83</v>
      </c>
      <c r="AY417" s="18" t="s">
        <v>166</v>
      </c>
      <c r="BE417" s="175">
        <f>IF(N417="základní",J417,0)</f>
        <v>0</v>
      </c>
      <c r="BF417" s="175">
        <f>IF(N417="snížená",J417,0)</f>
        <v>0</v>
      </c>
      <c r="BG417" s="175">
        <f>IF(N417="zákl. přenesená",J417,0)</f>
        <v>0</v>
      </c>
      <c r="BH417" s="175">
        <f>IF(N417="sníž. přenesená",J417,0)</f>
        <v>0</v>
      </c>
      <c r="BI417" s="175">
        <f>IF(N417="nulová",J417,0)</f>
        <v>0</v>
      </c>
      <c r="BJ417" s="18" t="s">
        <v>81</v>
      </c>
      <c r="BK417" s="175">
        <f>ROUND(I417*H417,2)</f>
        <v>0</v>
      </c>
      <c r="BL417" s="18" t="s">
        <v>173</v>
      </c>
      <c r="BM417" s="174" t="s">
        <v>1440</v>
      </c>
    </row>
    <row r="418" spans="1:65" s="13" customFormat="1" ht="11.25">
      <c r="B418" s="176"/>
      <c r="D418" s="177" t="s">
        <v>175</v>
      </c>
      <c r="E418" s="178" t="s">
        <v>1</v>
      </c>
      <c r="F418" s="179" t="s">
        <v>417</v>
      </c>
      <c r="H418" s="180">
        <v>36</v>
      </c>
      <c r="I418" s="181"/>
      <c r="L418" s="176"/>
      <c r="M418" s="182"/>
      <c r="N418" s="183"/>
      <c r="O418" s="183"/>
      <c r="P418" s="183"/>
      <c r="Q418" s="183"/>
      <c r="R418" s="183"/>
      <c r="S418" s="183"/>
      <c r="T418" s="184"/>
      <c r="AT418" s="178" t="s">
        <v>175</v>
      </c>
      <c r="AU418" s="178" t="s">
        <v>83</v>
      </c>
      <c r="AV418" s="13" t="s">
        <v>83</v>
      </c>
      <c r="AW418" s="13" t="s">
        <v>30</v>
      </c>
      <c r="AX418" s="13" t="s">
        <v>81</v>
      </c>
      <c r="AY418" s="178" t="s">
        <v>166</v>
      </c>
    </row>
    <row r="419" spans="1:65" s="2" customFormat="1" ht="16.5" customHeight="1">
      <c r="A419" s="33"/>
      <c r="B419" s="162"/>
      <c r="C419" s="163" t="s">
        <v>561</v>
      </c>
      <c r="D419" s="163" t="s">
        <v>168</v>
      </c>
      <c r="E419" s="164" t="s">
        <v>1441</v>
      </c>
      <c r="F419" s="165" t="s">
        <v>1442</v>
      </c>
      <c r="G419" s="166" t="s">
        <v>543</v>
      </c>
      <c r="H419" s="167">
        <v>2</v>
      </c>
      <c r="I419" s="168"/>
      <c r="J419" s="169">
        <f>ROUND(I419*H419,2)</f>
        <v>0</v>
      </c>
      <c r="K419" s="165" t="s">
        <v>1</v>
      </c>
      <c r="L419" s="34"/>
      <c r="M419" s="170" t="s">
        <v>1</v>
      </c>
      <c r="N419" s="171" t="s">
        <v>38</v>
      </c>
      <c r="O419" s="59"/>
      <c r="P419" s="172">
        <f>O419*H419</f>
        <v>0</v>
      </c>
      <c r="Q419" s="172">
        <v>0</v>
      </c>
      <c r="R419" s="172">
        <f>Q419*H419</f>
        <v>0</v>
      </c>
      <c r="S419" s="172">
        <v>0</v>
      </c>
      <c r="T419" s="173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74" t="s">
        <v>173</v>
      </c>
      <c r="AT419" s="174" t="s">
        <v>168</v>
      </c>
      <c r="AU419" s="174" t="s">
        <v>83</v>
      </c>
      <c r="AY419" s="18" t="s">
        <v>166</v>
      </c>
      <c r="BE419" s="175">
        <f>IF(N419="základní",J419,0)</f>
        <v>0</v>
      </c>
      <c r="BF419" s="175">
        <f>IF(N419="snížená",J419,0)</f>
        <v>0</v>
      </c>
      <c r="BG419" s="175">
        <f>IF(N419="zákl. přenesená",J419,0)</f>
        <v>0</v>
      </c>
      <c r="BH419" s="175">
        <f>IF(N419="sníž. přenesená",J419,0)</f>
        <v>0</v>
      </c>
      <c r="BI419" s="175">
        <f>IF(N419="nulová",J419,0)</f>
        <v>0</v>
      </c>
      <c r="BJ419" s="18" t="s">
        <v>81</v>
      </c>
      <c r="BK419" s="175">
        <f>ROUND(I419*H419,2)</f>
        <v>0</v>
      </c>
      <c r="BL419" s="18" t="s">
        <v>173</v>
      </c>
      <c r="BM419" s="174" t="s">
        <v>1443</v>
      </c>
    </row>
    <row r="420" spans="1:65" s="13" customFormat="1" ht="11.25">
      <c r="B420" s="176"/>
      <c r="D420" s="177" t="s">
        <v>175</v>
      </c>
      <c r="E420" s="178" t="s">
        <v>1</v>
      </c>
      <c r="F420" s="179" t="s">
        <v>83</v>
      </c>
      <c r="H420" s="180">
        <v>2</v>
      </c>
      <c r="I420" s="181"/>
      <c r="L420" s="176"/>
      <c r="M420" s="182"/>
      <c r="N420" s="183"/>
      <c r="O420" s="183"/>
      <c r="P420" s="183"/>
      <c r="Q420" s="183"/>
      <c r="R420" s="183"/>
      <c r="S420" s="183"/>
      <c r="T420" s="184"/>
      <c r="AT420" s="178" t="s">
        <v>175</v>
      </c>
      <c r="AU420" s="178" t="s">
        <v>83</v>
      </c>
      <c r="AV420" s="13" t="s">
        <v>83</v>
      </c>
      <c r="AW420" s="13" t="s">
        <v>30</v>
      </c>
      <c r="AX420" s="13" t="s">
        <v>81</v>
      </c>
      <c r="AY420" s="178" t="s">
        <v>166</v>
      </c>
    </row>
    <row r="421" spans="1:65" s="2" customFormat="1" ht="33" customHeight="1">
      <c r="A421" s="33"/>
      <c r="B421" s="162"/>
      <c r="C421" s="163" t="s">
        <v>565</v>
      </c>
      <c r="D421" s="163" t="s">
        <v>168</v>
      </c>
      <c r="E421" s="164" t="s">
        <v>1444</v>
      </c>
      <c r="F421" s="165" t="s">
        <v>1445</v>
      </c>
      <c r="G421" s="166" t="s">
        <v>1446</v>
      </c>
      <c r="H421" s="167">
        <v>31</v>
      </c>
      <c r="I421" s="168"/>
      <c r="J421" s="169">
        <f>ROUND(I421*H421,2)</f>
        <v>0</v>
      </c>
      <c r="K421" s="165" t="s">
        <v>1</v>
      </c>
      <c r="L421" s="34"/>
      <c r="M421" s="170" t="s">
        <v>1</v>
      </c>
      <c r="N421" s="171" t="s">
        <v>38</v>
      </c>
      <c r="O421" s="59"/>
      <c r="P421" s="172">
        <f>O421*H421</f>
        <v>0</v>
      </c>
      <c r="Q421" s="172">
        <v>0</v>
      </c>
      <c r="R421" s="172">
        <f>Q421*H421</f>
        <v>0</v>
      </c>
      <c r="S421" s="172">
        <v>0</v>
      </c>
      <c r="T421" s="173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74" t="s">
        <v>173</v>
      </c>
      <c r="AT421" s="174" t="s">
        <v>168</v>
      </c>
      <c r="AU421" s="174" t="s">
        <v>83</v>
      </c>
      <c r="AY421" s="18" t="s">
        <v>166</v>
      </c>
      <c r="BE421" s="175">
        <f>IF(N421="základní",J421,0)</f>
        <v>0</v>
      </c>
      <c r="BF421" s="175">
        <f>IF(N421="snížená",J421,0)</f>
        <v>0</v>
      </c>
      <c r="BG421" s="175">
        <f>IF(N421="zákl. přenesená",J421,0)</f>
        <v>0</v>
      </c>
      <c r="BH421" s="175">
        <f>IF(N421="sníž. přenesená",J421,0)</f>
        <v>0</v>
      </c>
      <c r="BI421" s="175">
        <f>IF(N421="nulová",J421,0)</f>
        <v>0</v>
      </c>
      <c r="BJ421" s="18" t="s">
        <v>81</v>
      </c>
      <c r="BK421" s="175">
        <f>ROUND(I421*H421,2)</f>
        <v>0</v>
      </c>
      <c r="BL421" s="18" t="s">
        <v>173</v>
      </c>
      <c r="BM421" s="174" t="s">
        <v>1447</v>
      </c>
    </row>
    <row r="422" spans="1:65" s="13" customFormat="1" ht="11.25">
      <c r="B422" s="176"/>
      <c r="D422" s="177" t="s">
        <v>175</v>
      </c>
      <c r="E422" s="178" t="s">
        <v>1</v>
      </c>
      <c r="F422" s="179" t="s">
        <v>1448</v>
      </c>
      <c r="H422" s="180">
        <v>31</v>
      </c>
      <c r="I422" s="181"/>
      <c r="L422" s="176"/>
      <c r="M422" s="182"/>
      <c r="N422" s="183"/>
      <c r="O422" s="183"/>
      <c r="P422" s="183"/>
      <c r="Q422" s="183"/>
      <c r="R422" s="183"/>
      <c r="S422" s="183"/>
      <c r="T422" s="184"/>
      <c r="AT422" s="178" t="s">
        <v>175</v>
      </c>
      <c r="AU422" s="178" t="s">
        <v>83</v>
      </c>
      <c r="AV422" s="13" t="s">
        <v>83</v>
      </c>
      <c r="AW422" s="13" t="s">
        <v>30</v>
      </c>
      <c r="AX422" s="13" t="s">
        <v>81</v>
      </c>
      <c r="AY422" s="178" t="s">
        <v>166</v>
      </c>
    </row>
    <row r="423" spans="1:65" s="2" customFormat="1" ht="33" customHeight="1">
      <c r="A423" s="33"/>
      <c r="B423" s="162"/>
      <c r="C423" s="163" t="s">
        <v>569</v>
      </c>
      <c r="D423" s="163" t="s">
        <v>168</v>
      </c>
      <c r="E423" s="164" t="s">
        <v>1449</v>
      </c>
      <c r="F423" s="165" t="s">
        <v>1450</v>
      </c>
      <c r="G423" s="166" t="s">
        <v>1446</v>
      </c>
      <c r="H423" s="167">
        <v>1</v>
      </c>
      <c r="I423" s="168"/>
      <c r="J423" s="169">
        <f>ROUND(I423*H423,2)</f>
        <v>0</v>
      </c>
      <c r="K423" s="165" t="s">
        <v>1</v>
      </c>
      <c r="L423" s="34"/>
      <c r="M423" s="170" t="s">
        <v>1</v>
      </c>
      <c r="N423" s="171" t="s">
        <v>38</v>
      </c>
      <c r="O423" s="59"/>
      <c r="P423" s="172">
        <f>O423*H423</f>
        <v>0</v>
      </c>
      <c r="Q423" s="172">
        <v>0</v>
      </c>
      <c r="R423" s="172">
        <f>Q423*H423</f>
        <v>0</v>
      </c>
      <c r="S423" s="172">
        <v>0</v>
      </c>
      <c r="T423" s="173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74" t="s">
        <v>173</v>
      </c>
      <c r="AT423" s="174" t="s">
        <v>168</v>
      </c>
      <c r="AU423" s="174" t="s">
        <v>83</v>
      </c>
      <c r="AY423" s="18" t="s">
        <v>166</v>
      </c>
      <c r="BE423" s="175">
        <f>IF(N423="základní",J423,0)</f>
        <v>0</v>
      </c>
      <c r="BF423" s="175">
        <f>IF(N423="snížená",J423,0)</f>
        <v>0</v>
      </c>
      <c r="BG423" s="175">
        <f>IF(N423="zákl. přenesená",J423,0)</f>
        <v>0</v>
      </c>
      <c r="BH423" s="175">
        <f>IF(N423="sníž. přenesená",J423,0)</f>
        <v>0</v>
      </c>
      <c r="BI423" s="175">
        <f>IF(N423="nulová",J423,0)</f>
        <v>0</v>
      </c>
      <c r="BJ423" s="18" t="s">
        <v>81</v>
      </c>
      <c r="BK423" s="175">
        <f>ROUND(I423*H423,2)</f>
        <v>0</v>
      </c>
      <c r="BL423" s="18" t="s">
        <v>173</v>
      </c>
      <c r="BM423" s="174" t="s">
        <v>1451</v>
      </c>
    </row>
    <row r="424" spans="1:65" s="13" customFormat="1" ht="11.25">
      <c r="B424" s="176"/>
      <c r="D424" s="177" t="s">
        <v>175</v>
      </c>
      <c r="E424" s="178" t="s">
        <v>1</v>
      </c>
      <c r="F424" s="179" t="s">
        <v>1452</v>
      </c>
      <c r="H424" s="180">
        <v>1</v>
      </c>
      <c r="I424" s="181"/>
      <c r="L424" s="176"/>
      <c r="M424" s="182"/>
      <c r="N424" s="183"/>
      <c r="O424" s="183"/>
      <c r="P424" s="183"/>
      <c r="Q424" s="183"/>
      <c r="R424" s="183"/>
      <c r="S424" s="183"/>
      <c r="T424" s="184"/>
      <c r="AT424" s="178" t="s">
        <v>175</v>
      </c>
      <c r="AU424" s="178" t="s">
        <v>83</v>
      </c>
      <c r="AV424" s="13" t="s">
        <v>83</v>
      </c>
      <c r="AW424" s="13" t="s">
        <v>30</v>
      </c>
      <c r="AX424" s="13" t="s">
        <v>81</v>
      </c>
      <c r="AY424" s="178" t="s">
        <v>166</v>
      </c>
    </row>
    <row r="425" spans="1:65" s="2" customFormat="1" ht="16.5" customHeight="1">
      <c r="A425" s="33"/>
      <c r="B425" s="162"/>
      <c r="C425" s="163" t="s">
        <v>573</v>
      </c>
      <c r="D425" s="163" t="s">
        <v>168</v>
      </c>
      <c r="E425" s="164" t="s">
        <v>1453</v>
      </c>
      <c r="F425" s="165" t="s">
        <v>1454</v>
      </c>
      <c r="G425" s="166" t="s">
        <v>543</v>
      </c>
      <c r="H425" s="167">
        <v>5</v>
      </c>
      <c r="I425" s="168"/>
      <c r="J425" s="169">
        <f>ROUND(I425*H425,2)</f>
        <v>0</v>
      </c>
      <c r="K425" s="165" t="s">
        <v>1</v>
      </c>
      <c r="L425" s="34"/>
      <c r="M425" s="170" t="s">
        <v>1</v>
      </c>
      <c r="N425" s="171" t="s">
        <v>38</v>
      </c>
      <c r="O425" s="59"/>
      <c r="P425" s="172">
        <f>O425*H425</f>
        <v>0</v>
      </c>
      <c r="Q425" s="172">
        <v>0</v>
      </c>
      <c r="R425" s="172">
        <f>Q425*H425</f>
        <v>0</v>
      </c>
      <c r="S425" s="172">
        <v>0</v>
      </c>
      <c r="T425" s="173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4" t="s">
        <v>173</v>
      </c>
      <c r="AT425" s="174" t="s">
        <v>168</v>
      </c>
      <c r="AU425" s="174" t="s">
        <v>83</v>
      </c>
      <c r="AY425" s="18" t="s">
        <v>166</v>
      </c>
      <c r="BE425" s="175">
        <f>IF(N425="základní",J425,0)</f>
        <v>0</v>
      </c>
      <c r="BF425" s="175">
        <f>IF(N425="snížená",J425,0)</f>
        <v>0</v>
      </c>
      <c r="BG425" s="175">
        <f>IF(N425="zákl. přenesená",J425,0)</f>
        <v>0</v>
      </c>
      <c r="BH425" s="175">
        <f>IF(N425="sníž. přenesená",J425,0)</f>
        <v>0</v>
      </c>
      <c r="BI425" s="175">
        <f>IF(N425="nulová",J425,0)</f>
        <v>0</v>
      </c>
      <c r="BJ425" s="18" t="s">
        <v>81</v>
      </c>
      <c r="BK425" s="175">
        <f>ROUND(I425*H425,2)</f>
        <v>0</v>
      </c>
      <c r="BL425" s="18" t="s">
        <v>173</v>
      </c>
      <c r="BM425" s="174" t="s">
        <v>1455</v>
      </c>
    </row>
    <row r="426" spans="1:65" s="13" customFormat="1" ht="11.25">
      <c r="B426" s="176"/>
      <c r="D426" s="177" t="s">
        <v>175</v>
      </c>
      <c r="E426" s="178" t="s">
        <v>1</v>
      </c>
      <c r="F426" s="179" t="s">
        <v>200</v>
      </c>
      <c r="H426" s="180">
        <v>5</v>
      </c>
      <c r="I426" s="181"/>
      <c r="L426" s="176"/>
      <c r="M426" s="182"/>
      <c r="N426" s="183"/>
      <c r="O426" s="183"/>
      <c r="P426" s="183"/>
      <c r="Q426" s="183"/>
      <c r="R426" s="183"/>
      <c r="S426" s="183"/>
      <c r="T426" s="184"/>
      <c r="AT426" s="178" t="s">
        <v>175</v>
      </c>
      <c r="AU426" s="178" t="s">
        <v>83</v>
      </c>
      <c r="AV426" s="13" t="s">
        <v>83</v>
      </c>
      <c r="AW426" s="13" t="s">
        <v>30</v>
      </c>
      <c r="AX426" s="13" t="s">
        <v>81</v>
      </c>
      <c r="AY426" s="178" t="s">
        <v>166</v>
      </c>
    </row>
    <row r="427" spans="1:65" s="2" customFormat="1" ht="16.5" customHeight="1">
      <c r="A427" s="33"/>
      <c r="B427" s="162"/>
      <c r="C427" s="163" t="s">
        <v>577</v>
      </c>
      <c r="D427" s="163" t="s">
        <v>168</v>
      </c>
      <c r="E427" s="164" t="s">
        <v>1456</v>
      </c>
      <c r="F427" s="165" t="s">
        <v>1457</v>
      </c>
      <c r="G427" s="166" t="s">
        <v>210</v>
      </c>
      <c r="H427" s="167">
        <v>32</v>
      </c>
      <c r="I427" s="168"/>
      <c r="J427" s="169">
        <f>ROUND(I427*H427,2)</f>
        <v>0</v>
      </c>
      <c r="K427" s="165" t="s">
        <v>1</v>
      </c>
      <c r="L427" s="34"/>
      <c r="M427" s="170" t="s">
        <v>1</v>
      </c>
      <c r="N427" s="171" t="s">
        <v>38</v>
      </c>
      <c r="O427" s="59"/>
      <c r="P427" s="172">
        <f>O427*H427</f>
        <v>0</v>
      </c>
      <c r="Q427" s="172">
        <v>0</v>
      </c>
      <c r="R427" s="172">
        <f>Q427*H427</f>
        <v>0</v>
      </c>
      <c r="S427" s="172">
        <v>0</v>
      </c>
      <c r="T427" s="173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74" t="s">
        <v>173</v>
      </c>
      <c r="AT427" s="174" t="s">
        <v>168</v>
      </c>
      <c r="AU427" s="174" t="s">
        <v>83</v>
      </c>
      <c r="AY427" s="18" t="s">
        <v>166</v>
      </c>
      <c r="BE427" s="175">
        <f>IF(N427="základní",J427,0)</f>
        <v>0</v>
      </c>
      <c r="BF427" s="175">
        <f>IF(N427="snížená",J427,0)</f>
        <v>0</v>
      </c>
      <c r="BG427" s="175">
        <f>IF(N427="zákl. přenesená",J427,0)</f>
        <v>0</v>
      </c>
      <c r="BH427" s="175">
        <f>IF(N427="sníž. přenesená",J427,0)</f>
        <v>0</v>
      </c>
      <c r="BI427" s="175">
        <f>IF(N427="nulová",J427,0)</f>
        <v>0</v>
      </c>
      <c r="BJ427" s="18" t="s">
        <v>81</v>
      </c>
      <c r="BK427" s="175">
        <f>ROUND(I427*H427,2)</f>
        <v>0</v>
      </c>
      <c r="BL427" s="18" t="s">
        <v>173</v>
      </c>
      <c r="BM427" s="174" t="s">
        <v>1458</v>
      </c>
    </row>
    <row r="428" spans="1:65" s="16" customFormat="1" ht="11.25">
      <c r="B428" s="201"/>
      <c r="D428" s="177" t="s">
        <v>175</v>
      </c>
      <c r="E428" s="202" t="s">
        <v>1</v>
      </c>
      <c r="F428" s="203" t="s">
        <v>1459</v>
      </c>
      <c r="H428" s="202" t="s">
        <v>1</v>
      </c>
      <c r="I428" s="204"/>
      <c r="L428" s="201"/>
      <c r="M428" s="205"/>
      <c r="N428" s="206"/>
      <c r="O428" s="206"/>
      <c r="P428" s="206"/>
      <c r="Q428" s="206"/>
      <c r="R428" s="206"/>
      <c r="S428" s="206"/>
      <c r="T428" s="207"/>
      <c r="AT428" s="202" t="s">
        <v>175</v>
      </c>
      <c r="AU428" s="202" t="s">
        <v>83</v>
      </c>
      <c r="AV428" s="16" t="s">
        <v>81</v>
      </c>
      <c r="AW428" s="16" t="s">
        <v>30</v>
      </c>
      <c r="AX428" s="16" t="s">
        <v>73</v>
      </c>
      <c r="AY428" s="202" t="s">
        <v>166</v>
      </c>
    </row>
    <row r="429" spans="1:65" s="13" customFormat="1" ht="11.25">
      <c r="B429" s="176"/>
      <c r="D429" s="177" t="s">
        <v>175</v>
      </c>
      <c r="E429" s="178" t="s">
        <v>1</v>
      </c>
      <c r="F429" s="179" t="s">
        <v>397</v>
      </c>
      <c r="H429" s="180">
        <v>32</v>
      </c>
      <c r="I429" s="181"/>
      <c r="L429" s="176"/>
      <c r="M429" s="182"/>
      <c r="N429" s="183"/>
      <c r="O429" s="183"/>
      <c r="P429" s="183"/>
      <c r="Q429" s="183"/>
      <c r="R429" s="183"/>
      <c r="S429" s="183"/>
      <c r="T429" s="184"/>
      <c r="AT429" s="178" t="s">
        <v>175</v>
      </c>
      <c r="AU429" s="178" t="s">
        <v>83</v>
      </c>
      <c r="AV429" s="13" t="s">
        <v>83</v>
      </c>
      <c r="AW429" s="13" t="s">
        <v>30</v>
      </c>
      <c r="AX429" s="13" t="s">
        <v>81</v>
      </c>
      <c r="AY429" s="178" t="s">
        <v>166</v>
      </c>
    </row>
    <row r="430" spans="1:65" s="2" customFormat="1" ht="21.75" customHeight="1">
      <c r="A430" s="33"/>
      <c r="B430" s="162"/>
      <c r="C430" s="163" t="s">
        <v>581</v>
      </c>
      <c r="D430" s="163" t="s">
        <v>168</v>
      </c>
      <c r="E430" s="164" t="s">
        <v>1460</v>
      </c>
      <c r="F430" s="165" t="s">
        <v>1461</v>
      </c>
      <c r="G430" s="166" t="s">
        <v>210</v>
      </c>
      <c r="H430" s="167">
        <v>11.7</v>
      </c>
      <c r="I430" s="168"/>
      <c r="J430" s="169">
        <f>ROUND(I430*H430,2)</f>
        <v>0</v>
      </c>
      <c r="K430" s="165" t="s">
        <v>1</v>
      </c>
      <c r="L430" s="34"/>
      <c r="M430" s="170" t="s">
        <v>1</v>
      </c>
      <c r="N430" s="171" t="s">
        <v>38</v>
      </c>
      <c r="O430" s="59"/>
      <c r="P430" s="172">
        <f>O430*H430</f>
        <v>0</v>
      </c>
      <c r="Q430" s="172">
        <v>0</v>
      </c>
      <c r="R430" s="172">
        <f>Q430*H430</f>
        <v>0</v>
      </c>
      <c r="S430" s="172">
        <v>0</v>
      </c>
      <c r="T430" s="173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4" t="s">
        <v>173</v>
      </c>
      <c r="AT430" s="174" t="s">
        <v>168</v>
      </c>
      <c r="AU430" s="174" t="s">
        <v>83</v>
      </c>
      <c r="AY430" s="18" t="s">
        <v>166</v>
      </c>
      <c r="BE430" s="175">
        <f>IF(N430="základní",J430,0)</f>
        <v>0</v>
      </c>
      <c r="BF430" s="175">
        <f>IF(N430="snížená",J430,0)</f>
        <v>0</v>
      </c>
      <c r="BG430" s="175">
        <f>IF(N430="zákl. přenesená",J430,0)</f>
        <v>0</v>
      </c>
      <c r="BH430" s="175">
        <f>IF(N430="sníž. přenesená",J430,0)</f>
        <v>0</v>
      </c>
      <c r="BI430" s="175">
        <f>IF(N430="nulová",J430,0)</f>
        <v>0</v>
      </c>
      <c r="BJ430" s="18" t="s">
        <v>81</v>
      </c>
      <c r="BK430" s="175">
        <f>ROUND(I430*H430,2)</f>
        <v>0</v>
      </c>
      <c r="BL430" s="18" t="s">
        <v>173</v>
      </c>
      <c r="BM430" s="174" t="s">
        <v>1462</v>
      </c>
    </row>
    <row r="431" spans="1:65" s="16" customFormat="1" ht="22.5">
      <c r="B431" s="201"/>
      <c r="D431" s="177" t="s">
        <v>175</v>
      </c>
      <c r="E431" s="202" t="s">
        <v>1</v>
      </c>
      <c r="F431" s="203" t="s">
        <v>1463</v>
      </c>
      <c r="H431" s="202" t="s">
        <v>1</v>
      </c>
      <c r="I431" s="204"/>
      <c r="L431" s="201"/>
      <c r="M431" s="205"/>
      <c r="N431" s="206"/>
      <c r="O431" s="206"/>
      <c r="P431" s="206"/>
      <c r="Q431" s="206"/>
      <c r="R431" s="206"/>
      <c r="S431" s="206"/>
      <c r="T431" s="207"/>
      <c r="AT431" s="202" t="s">
        <v>175</v>
      </c>
      <c r="AU431" s="202" t="s">
        <v>83</v>
      </c>
      <c r="AV431" s="16" t="s">
        <v>81</v>
      </c>
      <c r="AW431" s="16" t="s">
        <v>30</v>
      </c>
      <c r="AX431" s="16" t="s">
        <v>73</v>
      </c>
      <c r="AY431" s="202" t="s">
        <v>166</v>
      </c>
    </row>
    <row r="432" spans="1:65" s="13" customFormat="1" ht="11.25">
      <c r="B432" s="176"/>
      <c r="D432" s="177" t="s">
        <v>175</v>
      </c>
      <c r="E432" s="178" t="s">
        <v>1</v>
      </c>
      <c r="F432" s="179" t="s">
        <v>1464</v>
      </c>
      <c r="H432" s="180">
        <v>11.7</v>
      </c>
      <c r="I432" s="181"/>
      <c r="L432" s="176"/>
      <c r="M432" s="182"/>
      <c r="N432" s="183"/>
      <c r="O432" s="183"/>
      <c r="P432" s="183"/>
      <c r="Q432" s="183"/>
      <c r="R432" s="183"/>
      <c r="S432" s="183"/>
      <c r="T432" s="184"/>
      <c r="AT432" s="178" t="s">
        <v>175</v>
      </c>
      <c r="AU432" s="178" t="s">
        <v>83</v>
      </c>
      <c r="AV432" s="13" t="s">
        <v>83</v>
      </c>
      <c r="AW432" s="13" t="s">
        <v>30</v>
      </c>
      <c r="AX432" s="13" t="s">
        <v>81</v>
      </c>
      <c r="AY432" s="178" t="s">
        <v>166</v>
      </c>
    </row>
    <row r="433" spans="1:65" s="2" customFormat="1" ht="16.5" customHeight="1">
      <c r="A433" s="33"/>
      <c r="B433" s="162"/>
      <c r="C433" s="163" t="s">
        <v>585</v>
      </c>
      <c r="D433" s="163" t="s">
        <v>168</v>
      </c>
      <c r="E433" s="164" t="s">
        <v>1465</v>
      </c>
      <c r="F433" s="165" t="s">
        <v>1466</v>
      </c>
      <c r="G433" s="166" t="s">
        <v>543</v>
      </c>
      <c r="H433" s="167">
        <v>24</v>
      </c>
      <c r="I433" s="168"/>
      <c r="J433" s="169">
        <f>ROUND(I433*H433,2)</f>
        <v>0</v>
      </c>
      <c r="K433" s="165" t="s">
        <v>1</v>
      </c>
      <c r="L433" s="34"/>
      <c r="M433" s="170" t="s">
        <v>1</v>
      </c>
      <c r="N433" s="171" t="s">
        <v>38</v>
      </c>
      <c r="O433" s="59"/>
      <c r="P433" s="172">
        <f>O433*H433</f>
        <v>0</v>
      </c>
      <c r="Q433" s="172">
        <v>0</v>
      </c>
      <c r="R433" s="172">
        <f>Q433*H433</f>
        <v>0</v>
      </c>
      <c r="S433" s="172">
        <v>0</v>
      </c>
      <c r="T433" s="173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74" t="s">
        <v>173</v>
      </c>
      <c r="AT433" s="174" t="s">
        <v>168</v>
      </c>
      <c r="AU433" s="174" t="s">
        <v>83</v>
      </c>
      <c r="AY433" s="18" t="s">
        <v>166</v>
      </c>
      <c r="BE433" s="175">
        <f>IF(N433="základní",J433,0)</f>
        <v>0</v>
      </c>
      <c r="BF433" s="175">
        <f>IF(N433="snížená",J433,0)</f>
        <v>0</v>
      </c>
      <c r="BG433" s="175">
        <f>IF(N433="zákl. přenesená",J433,0)</f>
        <v>0</v>
      </c>
      <c r="BH433" s="175">
        <f>IF(N433="sníž. přenesená",J433,0)</f>
        <v>0</v>
      </c>
      <c r="BI433" s="175">
        <f>IF(N433="nulová",J433,0)</f>
        <v>0</v>
      </c>
      <c r="BJ433" s="18" t="s">
        <v>81</v>
      </c>
      <c r="BK433" s="175">
        <f>ROUND(I433*H433,2)</f>
        <v>0</v>
      </c>
      <c r="BL433" s="18" t="s">
        <v>173</v>
      </c>
      <c r="BM433" s="174" t="s">
        <v>1467</v>
      </c>
    </row>
    <row r="434" spans="1:65" s="13" customFormat="1" ht="11.25">
      <c r="B434" s="176"/>
      <c r="D434" s="177" t="s">
        <v>175</v>
      </c>
      <c r="E434" s="178" t="s">
        <v>1</v>
      </c>
      <c r="F434" s="179" t="s">
        <v>343</v>
      </c>
      <c r="H434" s="180">
        <v>24</v>
      </c>
      <c r="I434" s="181"/>
      <c r="L434" s="176"/>
      <c r="M434" s="182"/>
      <c r="N434" s="183"/>
      <c r="O434" s="183"/>
      <c r="P434" s="183"/>
      <c r="Q434" s="183"/>
      <c r="R434" s="183"/>
      <c r="S434" s="183"/>
      <c r="T434" s="184"/>
      <c r="AT434" s="178" t="s">
        <v>175</v>
      </c>
      <c r="AU434" s="178" t="s">
        <v>83</v>
      </c>
      <c r="AV434" s="13" t="s">
        <v>83</v>
      </c>
      <c r="AW434" s="13" t="s">
        <v>30</v>
      </c>
      <c r="AX434" s="13" t="s">
        <v>81</v>
      </c>
      <c r="AY434" s="178" t="s">
        <v>166</v>
      </c>
    </row>
    <row r="435" spans="1:65" s="2" customFormat="1" ht="16.5" customHeight="1">
      <c r="A435" s="33"/>
      <c r="B435" s="162"/>
      <c r="C435" s="163" t="s">
        <v>589</v>
      </c>
      <c r="D435" s="163" t="s">
        <v>168</v>
      </c>
      <c r="E435" s="164" t="s">
        <v>1009</v>
      </c>
      <c r="F435" s="165" t="s">
        <v>1468</v>
      </c>
      <c r="G435" s="166" t="s">
        <v>543</v>
      </c>
      <c r="H435" s="167">
        <v>1</v>
      </c>
      <c r="I435" s="168"/>
      <c r="J435" s="169">
        <f>ROUND(I435*H435,2)</f>
        <v>0</v>
      </c>
      <c r="K435" s="165" t="s">
        <v>1</v>
      </c>
      <c r="L435" s="34"/>
      <c r="M435" s="170" t="s">
        <v>1</v>
      </c>
      <c r="N435" s="171" t="s">
        <v>38</v>
      </c>
      <c r="O435" s="59"/>
      <c r="P435" s="172">
        <f>O435*H435</f>
        <v>0</v>
      </c>
      <c r="Q435" s="172">
        <v>0</v>
      </c>
      <c r="R435" s="172">
        <f>Q435*H435</f>
        <v>0</v>
      </c>
      <c r="S435" s="172">
        <v>0</v>
      </c>
      <c r="T435" s="173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74" t="s">
        <v>173</v>
      </c>
      <c r="AT435" s="174" t="s">
        <v>168</v>
      </c>
      <c r="AU435" s="174" t="s">
        <v>83</v>
      </c>
      <c r="AY435" s="18" t="s">
        <v>166</v>
      </c>
      <c r="BE435" s="175">
        <f>IF(N435="základní",J435,0)</f>
        <v>0</v>
      </c>
      <c r="BF435" s="175">
        <f>IF(N435="snížená",J435,0)</f>
        <v>0</v>
      </c>
      <c r="BG435" s="175">
        <f>IF(N435="zákl. přenesená",J435,0)</f>
        <v>0</v>
      </c>
      <c r="BH435" s="175">
        <f>IF(N435="sníž. přenesená",J435,0)</f>
        <v>0</v>
      </c>
      <c r="BI435" s="175">
        <f>IF(N435="nulová",J435,0)</f>
        <v>0</v>
      </c>
      <c r="BJ435" s="18" t="s">
        <v>81</v>
      </c>
      <c r="BK435" s="175">
        <f>ROUND(I435*H435,2)</f>
        <v>0</v>
      </c>
      <c r="BL435" s="18" t="s">
        <v>173</v>
      </c>
      <c r="BM435" s="174" t="s">
        <v>1469</v>
      </c>
    </row>
    <row r="436" spans="1:65" s="13" customFormat="1" ht="11.25">
      <c r="B436" s="176"/>
      <c r="D436" s="177" t="s">
        <v>175</v>
      </c>
      <c r="E436" s="178" t="s">
        <v>1</v>
      </c>
      <c r="F436" s="179" t="s">
        <v>81</v>
      </c>
      <c r="H436" s="180">
        <v>1</v>
      </c>
      <c r="I436" s="181"/>
      <c r="L436" s="176"/>
      <c r="M436" s="182"/>
      <c r="N436" s="183"/>
      <c r="O436" s="183"/>
      <c r="P436" s="183"/>
      <c r="Q436" s="183"/>
      <c r="R436" s="183"/>
      <c r="S436" s="183"/>
      <c r="T436" s="184"/>
      <c r="AT436" s="178" t="s">
        <v>175</v>
      </c>
      <c r="AU436" s="178" t="s">
        <v>83</v>
      </c>
      <c r="AV436" s="13" t="s">
        <v>83</v>
      </c>
      <c r="AW436" s="13" t="s">
        <v>30</v>
      </c>
      <c r="AX436" s="13" t="s">
        <v>81</v>
      </c>
      <c r="AY436" s="178" t="s">
        <v>166</v>
      </c>
    </row>
    <row r="437" spans="1:65" s="2" customFormat="1" ht="21.75" customHeight="1">
      <c r="A437" s="33"/>
      <c r="B437" s="162"/>
      <c r="C437" s="163" t="s">
        <v>593</v>
      </c>
      <c r="D437" s="163" t="s">
        <v>168</v>
      </c>
      <c r="E437" s="164" t="s">
        <v>1470</v>
      </c>
      <c r="F437" s="165" t="s">
        <v>1471</v>
      </c>
      <c r="G437" s="166" t="s">
        <v>210</v>
      </c>
      <c r="H437" s="167">
        <v>150.69999999999999</v>
      </c>
      <c r="I437" s="168"/>
      <c r="J437" s="169">
        <f>ROUND(I437*H437,2)</f>
        <v>0</v>
      </c>
      <c r="K437" s="165" t="s">
        <v>1472</v>
      </c>
      <c r="L437" s="34"/>
      <c r="M437" s="170" t="s">
        <v>1</v>
      </c>
      <c r="N437" s="171" t="s">
        <v>38</v>
      </c>
      <c r="O437" s="59"/>
      <c r="P437" s="172">
        <f>O437*H437</f>
        <v>0</v>
      </c>
      <c r="Q437" s="172">
        <v>0</v>
      </c>
      <c r="R437" s="172">
        <f>Q437*H437</f>
        <v>0</v>
      </c>
      <c r="S437" s="172">
        <v>0</v>
      </c>
      <c r="T437" s="173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4" t="s">
        <v>173</v>
      </c>
      <c r="AT437" s="174" t="s">
        <v>168</v>
      </c>
      <c r="AU437" s="174" t="s">
        <v>83</v>
      </c>
      <c r="AY437" s="18" t="s">
        <v>166</v>
      </c>
      <c r="BE437" s="175">
        <f>IF(N437="základní",J437,0)</f>
        <v>0</v>
      </c>
      <c r="BF437" s="175">
        <f>IF(N437="snížená",J437,0)</f>
        <v>0</v>
      </c>
      <c r="BG437" s="175">
        <f>IF(N437="zákl. přenesená",J437,0)</f>
        <v>0</v>
      </c>
      <c r="BH437" s="175">
        <f>IF(N437="sníž. přenesená",J437,0)</f>
        <v>0</v>
      </c>
      <c r="BI437" s="175">
        <f>IF(N437="nulová",J437,0)</f>
        <v>0</v>
      </c>
      <c r="BJ437" s="18" t="s">
        <v>81</v>
      </c>
      <c r="BK437" s="175">
        <f>ROUND(I437*H437,2)</f>
        <v>0</v>
      </c>
      <c r="BL437" s="18" t="s">
        <v>173</v>
      </c>
      <c r="BM437" s="174" t="s">
        <v>1473</v>
      </c>
    </row>
    <row r="438" spans="1:65" s="13" customFormat="1" ht="11.25">
      <c r="B438" s="176"/>
      <c r="D438" s="177" t="s">
        <v>175</v>
      </c>
      <c r="E438" s="178" t="s">
        <v>1</v>
      </c>
      <c r="F438" s="179" t="s">
        <v>1474</v>
      </c>
      <c r="H438" s="180">
        <v>150.69999999999999</v>
      </c>
      <c r="I438" s="181"/>
      <c r="L438" s="176"/>
      <c r="M438" s="182"/>
      <c r="N438" s="183"/>
      <c r="O438" s="183"/>
      <c r="P438" s="183"/>
      <c r="Q438" s="183"/>
      <c r="R438" s="183"/>
      <c r="S438" s="183"/>
      <c r="T438" s="184"/>
      <c r="AT438" s="178" t="s">
        <v>175</v>
      </c>
      <c r="AU438" s="178" t="s">
        <v>83</v>
      </c>
      <c r="AV438" s="13" t="s">
        <v>83</v>
      </c>
      <c r="AW438" s="13" t="s">
        <v>30</v>
      </c>
      <c r="AX438" s="13" t="s">
        <v>73</v>
      </c>
      <c r="AY438" s="178" t="s">
        <v>166</v>
      </c>
    </row>
    <row r="439" spans="1:65" s="14" customFormat="1" ht="11.25">
      <c r="B439" s="185"/>
      <c r="D439" s="177" t="s">
        <v>175</v>
      </c>
      <c r="E439" s="186" t="s">
        <v>1156</v>
      </c>
      <c r="F439" s="187" t="s">
        <v>176</v>
      </c>
      <c r="H439" s="188">
        <v>150.69999999999999</v>
      </c>
      <c r="I439" s="189"/>
      <c r="L439" s="185"/>
      <c r="M439" s="190"/>
      <c r="N439" s="191"/>
      <c r="O439" s="191"/>
      <c r="P439" s="191"/>
      <c r="Q439" s="191"/>
      <c r="R439" s="191"/>
      <c r="S439" s="191"/>
      <c r="T439" s="192"/>
      <c r="AT439" s="186" t="s">
        <v>175</v>
      </c>
      <c r="AU439" s="186" t="s">
        <v>83</v>
      </c>
      <c r="AV439" s="14" t="s">
        <v>173</v>
      </c>
      <c r="AW439" s="14" t="s">
        <v>30</v>
      </c>
      <c r="AX439" s="14" t="s">
        <v>81</v>
      </c>
      <c r="AY439" s="186" t="s">
        <v>166</v>
      </c>
    </row>
    <row r="440" spans="1:65" s="2" customFormat="1" ht="21.75" customHeight="1">
      <c r="A440" s="33"/>
      <c r="B440" s="162"/>
      <c r="C440" s="208" t="s">
        <v>597</v>
      </c>
      <c r="D440" s="208" t="s">
        <v>391</v>
      </c>
      <c r="E440" s="209" t="s">
        <v>1475</v>
      </c>
      <c r="F440" s="210" t="s">
        <v>1476</v>
      </c>
      <c r="G440" s="211" t="s">
        <v>210</v>
      </c>
      <c r="H440" s="212">
        <v>152.96100000000001</v>
      </c>
      <c r="I440" s="213"/>
      <c r="J440" s="214">
        <f>ROUND(I440*H440,2)</f>
        <v>0</v>
      </c>
      <c r="K440" s="210" t="s">
        <v>1472</v>
      </c>
      <c r="L440" s="215"/>
      <c r="M440" s="216" t="s">
        <v>1</v>
      </c>
      <c r="N440" s="217" t="s">
        <v>38</v>
      </c>
      <c r="O440" s="59"/>
      <c r="P440" s="172">
        <f>O440*H440</f>
        <v>0</v>
      </c>
      <c r="Q440" s="172">
        <v>2.7E-4</v>
      </c>
      <c r="R440" s="172">
        <f>Q440*H440</f>
        <v>4.1299470000000005E-2</v>
      </c>
      <c r="S440" s="172">
        <v>0</v>
      </c>
      <c r="T440" s="173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74" t="s">
        <v>226</v>
      </c>
      <c r="AT440" s="174" t="s">
        <v>391</v>
      </c>
      <c r="AU440" s="174" t="s">
        <v>83</v>
      </c>
      <c r="AY440" s="18" t="s">
        <v>166</v>
      </c>
      <c r="BE440" s="175">
        <f>IF(N440="základní",J440,0)</f>
        <v>0</v>
      </c>
      <c r="BF440" s="175">
        <f>IF(N440="snížená",J440,0)</f>
        <v>0</v>
      </c>
      <c r="BG440" s="175">
        <f>IF(N440="zákl. přenesená",J440,0)</f>
        <v>0</v>
      </c>
      <c r="BH440" s="175">
        <f>IF(N440="sníž. přenesená",J440,0)</f>
        <v>0</v>
      </c>
      <c r="BI440" s="175">
        <f>IF(N440="nulová",J440,0)</f>
        <v>0</v>
      </c>
      <c r="BJ440" s="18" t="s">
        <v>81</v>
      </c>
      <c r="BK440" s="175">
        <f>ROUND(I440*H440,2)</f>
        <v>0</v>
      </c>
      <c r="BL440" s="18" t="s">
        <v>173</v>
      </c>
      <c r="BM440" s="174" t="s">
        <v>1477</v>
      </c>
    </row>
    <row r="441" spans="1:65" s="13" customFormat="1" ht="11.25">
      <c r="B441" s="176"/>
      <c r="D441" s="177" t="s">
        <v>175</v>
      </c>
      <c r="E441" s="178" t="s">
        <v>1</v>
      </c>
      <c r="F441" s="179" t="s">
        <v>1478</v>
      </c>
      <c r="H441" s="180">
        <v>152.96100000000001</v>
      </c>
      <c r="I441" s="181"/>
      <c r="L441" s="176"/>
      <c r="M441" s="182"/>
      <c r="N441" s="183"/>
      <c r="O441" s="183"/>
      <c r="P441" s="183"/>
      <c r="Q441" s="183"/>
      <c r="R441" s="183"/>
      <c r="S441" s="183"/>
      <c r="T441" s="184"/>
      <c r="AT441" s="178" t="s">
        <v>175</v>
      </c>
      <c r="AU441" s="178" t="s">
        <v>83</v>
      </c>
      <c r="AV441" s="13" t="s">
        <v>83</v>
      </c>
      <c r="AW441" s="13" t="s">
        <v>30</v>
      </c>
      <c r="AX441" s="13" t="s">
        <v>81</v>
      </c>
      <c r="AY441" s="178" t="s">
        <v>166</v>
      </c>
    </row>
    <row r="442" spans="1:65" s="2" customFormat="1" ht="21.75" customHeight="1">
      <c r="A442" s="33"/>
      <c r="B442" s="162"/>
      <c r="C442" s="163" t="s">
        <v>601</v>
      </c>
      <c r="D442" s="163" t="s">
        <v>168</v>
      </c>
      <c r="E442" s="164" t="s">
        <v>1479</v>
      </c>
      <c r="F442" s="165" t="s">
        <v>1480</v>
      </c>
      <c r="G442" s="166" t="s">
        <v>210</v>
      </c>
      <c r="H442" s="167">
        <v>16.5</v>
      </c>
      <c r="I442" s="168"/>
      <c r="J442" s="169">
        <f>ROUND(I442*H442,2)</f>
        <v>0</v>
      </c>
      <c r="K442" s="165" t="s">
        <v>172</v>
      </c>
      <c r="L442" s="34"/>
      <c r="M442" s="170" t="s">
        <v>1</v>
      </c>
      <c r="N442" s="171" t="s">
        <v>38</v>
      </c>
      <c r="O442" s="59"/>
      <c r="P442" s="172">
        <f>O442*H442</f>
        <v>0</v>
      </c>
      <c r="Q442" s="172">
        <v>0</v>
      </c>
      <c r="R442" s="172">
        <f>Q442*H442</f>
        <v>0</v>
      </c>
      <c r="S442" s="172">
        <v>0</v>
      </c>
      <c r="T442" s="173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4" t="s">
        <v>173</v>
      </c>
      <c r="AT442" s="174" t="s">
        <v>168</v>
      </c>
      <c r="AU442" s="174" t="s">
        <v>83</v>
      </c>
      <c r="AY442" s="18" t="s">
        <v>166</v>
      </c>
      <c r="BE442" s="175">
        <f>IF(N442="základní",J442,0)</f>
        <v>0</v>
      </c>
      <c r="BF442" s="175">
        <f>IF(N442="snížená",J442,0)</f>
        <v>0</v>
      </c>
      <c r="BG442" s="175">
        <f>IF(N442="zákl. přenesená",J442,0)</f>
        <v>0</v>
      </c>
      <c r="BH442" s="175">
        <f>IF(N442="sníž. přenesená",J442,0)</f>
        <v>0</v>
      </c>
      <c r="BI442" s="175">
        <f>IF(N442="nulová",J442,0)</f>
        <v>0</v>
      </c>
      <c r="BJ442" s="18" t="s">
        <v>81</v>
      </c>
      <c r="BK442" s="175">
        <f>ROUND(I442*H442,2)</f>
        <v>0</v>
      </c>
      <c r="BL442" s="18" t="s">
        <v>173</v>
      </c>
      <c r="BM442" s="174" t="s">
        <v>1481</v>
      </c>
    </row>
    <row r="443" spans="1:65" s="13" customFormat="1" ht="11.25">
      <c r="B443" s="176"/>
      <c r="D443" s="177" t="s">
        <v>175</v>
      </c>
      <c r="E443" s="178" t="s">
        <v>1</v>
      </c>
      <c r="F443" s="179" t="s">
        <v>1482</v>
      </c>
      <c r="H443" s="180">
        <v>16.5</v>
      </c>
      <c r="I443" s="181"/>
      <c r="L443" s="176"/>
      <c r="M443" s="182"/>
      <c r="N443" s="183"/>
      <c r="O443" s="183"/>
      <c r="P443" s="183"/>
      <c r="Q443" s="183"/>
      <c r="R443" s="183"/>
      <c r="S443" s="183"/>
      <c r="T443" s="184"/>
      <c r="AT443" s="178" t="s">
        <v>175</v>
      </c>
      <c r="AU443" s="178" t="s">
        <v>83</v>
      </c>
      <c r="AV443" s="13" t="s">
        <v>83</v>
      </c>
      <c r="AW443" s="13" t="s">
        <v>30</v>
      </c>
      <c r="AX443" s="13" t="s">
        <v>73</v>
      </c>
      <c r="AY443" s="178" t="s">
        <v>166</v>
      </c>
    </row>
    <row r="444" spans="1:65" s="14" customFormat="1" ht="11.25">
      <c r="B444" s="185"/>
      <c r="D444" s="177" t="s">
        <v>175</v>
      </c>
      <c r="E444" s="186" t="s">
        <v>1164</v>
      </c>
      <c r="F444" s="187" t="s">
        <v>176</v>
      </c>
      <c r="H444" s="188">
        <v>16.5</v>
      </c>
      <c r="I444" s="189"/>
      <c r="L444" s="185"/>
      <c r="M444" s="190"/>
      <c r="N444" s="191"/>
      <c r="O444" s="191"/>
      <c r="P444" s="191"/>
      <c r="Q444" s="191"/>
      <c r="R444" s="191"/>
      <c r="S444" s="191"/>
      <c r="T444" s="192"/>
      <c r="AT444" s="186" t="s">
        <v>175</v>
      </c>
      <c r="AU444" s="186" t="s">
        <v>83</v>
      </c>
      <c r="AV444" s="14" t="s">
        <v>173</v>
      </c>
      <c r="AW444" s="14" t="s">
        <v>30</v>
      </c>
      <c r="AX444" s="14" t="s">
        <v>81</v>
      </c>
      <c r="AY444" s="186" t="s">
        <v>166</v>
      </c>
    </row>
    <row r="445" spans="1:65" s="2" customFormat="1" ht="21.75" customHeight="1">
      <c r="A445" s="33"/>
      <c r="B445" s="162"/>
      <c r="C445" s="208" t="s">
        <v>605</v>
      </c>
      <c r="D445" s="208" t="s">
        <v>391</v>
      </c>
      <c r="E445" s="209" t="s">
        <v>1483</v>
      </c>
      <c r="F445" s="210" t="s">
        <v>1484</v>
      </c>
      <c r="G445" s="211" t="s">
        <v>210</v>
      </c>
      <c r="H445" s="212">
        <v>16.998999999999999</v>
      </c>
      <c r="I445" s="213"/>
      <c r="J445" s="214">
        <f>ROUND(I445*H445,2)</f>
        <v>0</v>
      </c>
      <c r="K445" s="210" t="s">
        <v>172</v>
      </c>
      <c r="L445" s="215"/>
      <c r="M445" s="216" t="s">
        <v>1</v>
      </c>
      <c r="N445" s="217" t="s">
        <v>38</v>
      </c>
      <c r="O445" s="59"/>
      <c r="P445" s="172">
        <f>O445*H445</f>
        <v>0</v>
      </c>
      <c r="Q445" s="172">
        <v>4.2999999999999999E-4</v>
      </c>
      <c r="R445" s="172">
        <f>Q445*H445</f>
        <v>7.3095699999999996E-3</v>
      </c>
      <c r="S445" s="172">
        <v>0</v>
      </c>
      <c r="T445" s="173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74" t="s">
        <v>226</v>
      </c>
      <c r="AT445" s="174" t="s">
        <v>391</v>
      </c>
      <c r="AU445" s="174" t="s">
        <v>83</v>
      </c>
      <c r="AY445" s="18" t="s">
        <v>166</v>
      </c>
      <c r="BE445" s="175">
        <f>IF(N445="základní",J445,0)</f>
        <v>0</v>
      </c>
      <c r="BF445" s="175">
        <f>IF(N445="snížená",J445,0)</f>
        <v>0</v>
      </c>
      <c r="BG445" s="175">
        <f>IF(N445="zákl. přenesená",J445,0)</f>
        <v>0</v>
      </c>
      <c r="BH445" s="175">
        <f>IF(N445="sníž. přenesená",J445,0)</f>
        <v>0</v>
      </c>
      <c r="BI445" s="175">
        <f>IF(N445="nulová",J445,0)</f>
        <v>0</v>
      </c>
      <c r="BJ445" s="18" t="s">
        <v>81</v>
      </c>
      <c r="BK445" s="175">
        <f>ROUND(I445*H445,2)</f>
        <v>0</v>
      </c>
      <c r="BL445" s="18" t="s">
        <v>173</v>
      </c>
      <c r="BM445" s="174" t="s">
        <v>1485</v>
      </c>
    </row>
    <row r="446" spans="1:65" s="13" customFormat="1" ht="11.25">
      <c r="B446" s="176"/>
      <c r="D446" s="177" t="s">
        <v>175</v>
      </c>
      <c r="E446" s="178" t="s">
        <v>1</v>
      </c>
      <c r="F446" s="179" t="s">
        <v>1486</v>
      </c>
      <c r="H446" s="180">
        <v>16.748000000000001</v>
      </c>
      <c r="I446" s="181"/>
      <c r="L446" s="176"/>
      <c r="M446" s="182"/>
      <c r="N446" s="183"/>
      <c r="O446" s="183"/>
      <c r="P446" s="183"/>
      <c r="Q446" s="183"/>
      <c r="R446" s="183"/>
      <c r="S446" s="183"/>
      <c r="T446" s="184"/>
      <c r="AT446" s="178" t="s">
        <v>175</v>
      </c>
      <c r="AU446" s="178" t="s">
        <v>83</v>
      </c>
      <c r="AV446" s="13" t="s">
        <v>83</v>
      </c>
      <c r="AW446" s="13" t="s">
        <v>30</v>
      </c>
      <c r="AX446" s="13" t="s">
        <v>81</v>
      </c>
      <c r="AY446" s="178" t="s">
        <v>166</v>
      </c>
    </row>
    <row r="447" spans="1:65" s="13" customFormat="1" ht="11.25">
      <c r="B447" s="176"/>
      <c r="D447" s="177" t="s">
        <v>175</v>
      </c>
      <c r="F447" s="179" t="s">
        <v>1487</v>
      </c>
      <c r="H447" s="180">
        <v>16.998999999999999</v>
      </c>
      <c r="I447" s="181"/>
      <c r="L447" s="176"/>
      <c r="M447" s="182"/>
      <c r="N447" s="183"/>
      <c r="O447" s="183"/>
      <c r="P447" s="183"/>
      <c r="Q447" s="183"/>
      <c r="R447" s="183"/>
      <c r="S447" s="183"/>
      <c r="T447" s="184"/>
      <c r="AT447" s="178" t="s">
        <v>175</v>
      </c>
      <c r="AU447" s="178" t="s">
        <v>83</v>
      </c>
      <c r="AV447" s="13" t="s">
        <v>83</v>
      </c>
      <c r="AW447" s="13" t="s">
        <v>3</v>
      </c>
      <c r="AX447" s="13" t="s">
        <v>81</v>
      </c>
      <c r="AY447" s="178" t="s">
        <v>166</v>
      </c>
    </row>
    <row r="448" spans="1:65" s="2" customFormat="1" ht="21.75" customHeight="1">
      <c r="A448" s="33"/>
      <c r="B448" s="162"/>
      <c r="C448" s="163" t="s">
        <v>610</v>
      </c>
      <c r="D448" s="163" t="s">
        <v>168</v>
      </c>
      <c r="E448" s="164" t="s">
        <v>1488</v>
      </c>
      <c r="F448" s="165" t="s">
        <v>1489</v>
      </c>
      <c r="G448" s="166" t="s">
        <v>210</v>
      </c>
      <c r="H448" s="167">
        <v>167.2</v>
      </c>
      <c r="I448" s="168"/>
      <c r="J448" s="169">
        <f>ROUND(I448*H448,2)</f>
        <v>0</v>
      </c>
      <c r="K448" s="165" t="s">
        <v>1472</v>
      </c>
      <c r="L448" s="34"/>
      <c r="M448" s="170" t="s">
        <v>1</v>
      </c>
      <c r="N448" s="171" t="s">
        <v>38</v>
      </c>
      <c r="O448" s="59"/>
      <c r="P448" s="172">
        <f>O448*H448</f>
        <v>0</v>
      </c>
      <c r="Q448" s="172">
        <v>0</v>
      </c>
      <c r="R448" s="172">
        <f>Q448*H448</f>
        <v>0</v>
      </c>
      <c r="S448" s="172">
        <v>0</v>
      </c>
      <c r="T448" s="173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74" t="s">
        <v>173</v>
      </c>
      <c r="AT448" s="174" t="s">
        <v>168</v>
      </c>
      <c r="AU448" s="174" t="s">
        <v>83</v>
      </c>
      <c r="AY448" s="18" t="s">
        <v>166</v>
      </c>
      <c r="BE448" s="175">
        <f>IF(N448="základní",J448,0)</f>
        <v>0</v>
      </c>
      <c r="BF448" s="175">
        <f>IF(N448="snížená",J448,0)</f>
        <v>0</v>
      </c>
      <c r="BG448" s="175">
        <f>IF(N448="zákl. přenesená",J448,0)</f>
        <v>0</v>
      </c>
      <c r="BH448" s="175">
        <f>IF(N448="sníž. přenesená",J448,0)</f>
        <v>0</v>
      </c>
      <c r="BI448" s="175">
        <f>IF(N448="nulová",J448,0)</f>
        <v>0</v>
      </c>
      <c r="BJ448" s="18" t="s">
        <v>81</v>
      </c>
      <c r="BK448" s="175">
        <f>ROUND(I448*H448,2)</f>
        <v>0</v>
      </c>
      <c r="BL448" s="18" t="s">
        <v>173</v>
      </c>
      <c r="BM448" s="174" t="s">
        <v>1490</v>
      </c>
    </row>
    <row r="449" spans="1:65" s="13" customFormat="1" ht="11.25">
      <c r="B449" s="176"/>
      <c r="D449" s="177" t="s">
        <v>175</v>
      </c>
      <c r="E449" s="178" t="s">
        <v>1</v>
      </c>
      <c r="F449" s="179" t="s">
        <v>1491</v>
      </c>
      <c r="H449" s="180">
        <v>167.2</v>
      </c>
      <c r="I449" s="181"/>
      <c r="L449" s="176"/>
      <c r="M449" s="182"/>
      <c r="N449" s="183"/>
      <c r="O449" s="183"/>
      <c r="P449" s="183"/>
      <c r="Q449" s="183"/>
      <c r="R449" s="183"/>
      <c r="S449" s="183"/>
      <c r="T449" s="184"/>
      <c r="AT449" s="178" t="s">
        <v>175</v>
      </c>
      <c r="AU449" s="178" t="s">
        <v>83</v>
      </c>
      <c r="AV449" s="13" t="s">
        <v>83</v>
      </c>
      <c r="AW449" s="13" t="s">
        <v>30</v>
      </c>
      <c r="AX449" s="13" t="s">
        <v>81</v>
      </c>
      <c r="AY449" s="178" t="s">
        <v>166</v>
      </c>
    </row>
    <row r="450" spans="1:65" s="2" customFormat="1" ht="16.5" customHeight="1">
      <c r="A450" s="33"/>
      <c r="B450" s="162"/>
      <c r="C450" s="163" t="s">
        <v>614</v>
      </c>
      <c r="D450" s="163" t="s">
        <v>168</v>
      </c>
      <c r="E450" s="164" t="s">
        <v>1492</v>
      </c>
      <c r="F450" s="165" t="s">
        <v>1493</v>
      </c>
      <c r="G450" s="166" t="s">
        <v>210</v>
      </c>
      <c r="H450" s="167">
        <v>167.2</v>
      </c>
      <c r="I450" s="168"/>
      <c r="J450" s="169">
        <f>ROUND(I450*H450,2)</f>
        <v>0</v>
      </c>
      <c r="K450" s="165" t="s">
        <v>1472</v>
      </c>
      <c r="L450" s="34"/>
      <c r="M450" s="170" t="s">
        <v>1</v>
      </c>
      <c r="N450" s="171" t="s">
        <v>38</v>
      </c>
      <c r="O450" s="59"/>
      <c r="P450" s="172">
        <f>O450*H450</f>
        <v>0</v>
      </c>
      <c r="Q450" s="172">
        <v>0</v>
      </c>
      <c r="R450" s="172">
        <f>Q450*H450</f>
        <v>0</v>
      </c>
      <c r="S450" s="172">
        <v>0</v>
      </c>
      <c r="T450" s="173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4" t="s">
        <v>173</v>
      </c>
      <c r="AT450" s="174" t="s">
        <v>168</v>
      </c>
      <c r="AU450" s="174" t="s">
        <v>83</v>
      </c>
      <c r="AY450" s="18" t="s">
        <v>166</v>
      </c>
      <c r="BE450" s="175">
        <f>IF(N450="základní",J450,0)</f>
        <v>0</v>
      </c>
      <c r="BF450" s="175">
        <f>IF(N450="snížená",J450,0)</f>
        <v>0</v>
      </c>
      <c r="BG450" s="175">
        <f>IF(N450="zákl. přenesená",J450,0)</f>
        <v>0</v>
      </c>
      <c r="BH450" s="175">
        <f>IF(N450="sníž. přenesená",J450,0)</f>
        <v>0</v>
      </c>
      <c r="BI450" s="175">
        <f>IF(N450="nulová",J450,0)</f>
        <v>0</v>
      </c>
      <c r="BJ450" s="18" t="s">
        <v>81</v>
      </c>
      <c r="BK450" s="175">
        <f>ROUND(I450*H450,2)</f>
        <v>0</v>
      </c>
      <c r="BL450" s="18" t="s">
        <v>173</v>
      </c>
      <c r="BM450" s="174" t="s">
        <v>1494</v>
      </c>
    </row>
    <row r="451" spans="1:65" s="13" customFormat="1" ht="11.25">
      <c r="B451" s="176"/>
      <c r="D451" s="177" t="s">
        <v>175</v>
      </c>
      <c r="E451" s="178" t="s">
        <v>1</v>
      </c>
      <c r="F451" s="179" t="s">
        <v>1491</v>
      </c>
      <c r="H451" s="180">
        <v>167.2</v>
      </c>
      <c r="I451" s="181"/>
      <c r="L451" s="176"/>
      <c r="M451" s="182"/>
      <c r="N451" s="183"/>
      <c r="O451" s="183"/>
      <c r="P451" s="183"/>
      <c r="Q451" s="183"/>
      <c r="R451" s="183"/>
      <c r="S451" s="183"/>
      <c r="T451" s="184"/>
      <c r="AT451" s="178" t="s">
        <v>175</v>
      </c>
      <c r="AU451" s="178" t="s">
        <v>83</v>
      </c>
      <c r="AV451" s="13" t="s">
        <v>83</v>
      </c>
      <c r="AW451" s="13" t="s">
        <v>30</v>
      </c>
      <c r="AX451" s="13" t="s">
        <v>81</v>
      </c>
      <c r="AY451" s="178" t="s">
        <v>166</v>
      </c>
    </row>
    <row r="452" spans="1:65" s="2" customFormat="1" ht="21.75" customHeight="1">
      <c r="A452" s="33"/>
      <c r="B452" s="162"/>
      <c r="C452" s="163" t="s">
        <v>618</v>
      </c>
      <c r="D452" s="163" t="s">
        <v>168</v>
      </c>
      <c r="E452" s="164" t="s">
        <v>1495</v>
      </c>
      <c r="F452" s="165" t="s">
        <v>1496</v>
      </c>
      <c r="G452" s="166" t="s">
        <v>543</v>
      </c>
      <c r="H452" s="167">
        <v>32</v>
      </c>
      <c r="I452" s="168"/>
      <c r="J452" s="169">
        <f>ROUND(I452*H452,2)</f>
        <v>0</v>
      </c>
      <c r="K452" s="165" t="s">
        <v>1</v>
      </c>
      <c r="L452" s="34"/>
      <c r="M452" s="170" t="s">
        <v>1</v>
      </c>
      <c r="N452" s="171" t="s">
        <v>38</v>
      </c>
      <c r="O452" s="59"/>
      <c r="P452" s="172">
        <f>O452*H452</f>
        <v>0</v>
      </c>
      <c r="Q452" s="172">
        <v>0.46009</v>
      </c>
      <c r="R452" s="172">
        <f>Q452*H452</f>
        <v>14.72288</v>
      </c>
      <c r="S452" s="172">
        <v>0</v>
      </c>
      <c r="T452" s="173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74" t="s">
        <v>173</v>
      </c>
      <c r="AT452" s="174" t="s">
        <v>168</v>
      </c>
      <c r="AU452" s="174" t="s">
        <v>83</v>
      </c>
      <c r="AY452" s="18" t="s">
        <v>166</v>
      </c>
      <c r="BE452" s="175">
        <f>IF(N452="základní",J452,0)</f>
        <v>0</v>
      </c>
      <c r="BF452" s="175">
        <f>IF(N452="snížená",J452,0)</f>
        <v>0</v>
      </c>
      <c r="BG452" s="175">
        <f>IF(N452="zákl. přenesená",J452,0)</f>
        <v>0</v>
      </c>
      <c r="BH452" s="175">
        <f>IF(N452="sníž. přenesená",J452,0)</f>
        <v>0</v>
      </c>
      <c r="BI452" s="175">
        <f>IF(N452="nulová",J452,0)</f>
        <v>0</v>
      </c>
      <c r="BJ452" s="18" t="s">
        <v>81</v>
      </c>
      <c r="BK452" s="175">
        <f>ROUND(I452*H452,2)</f>
        <v>0</v>
      </c>
      <c r="BL452" s="18" t="s">
        <v>173</v>
      </c>
      <c r="BM452" s="174" t="s">
        <v>1497</v>
      </c>
    </row>
    <row r="453" spans="1:65" s="13" customFormat="1" ht="11.25">
      <c r="B453" s="176"/>
      <c r="D453" s="177" t="s">
        <v>175</v>
      </c>
      <c r="E453" s="178" t="s">
        <v>1</v>
      </c>
      <c r="F453" s="179" t="s">
        <v>397</v>
      </c>
      <c r="H453" s="180">
        <v>32</v>
      </c>
      <c r="I453" s="181"/>
      <c r="L453" s="176"/>
      <c r="M453" s="182"/>
      <c r="N453" s="183"/>
      <c r="O453" s="183"/>
      <c r="P453" s="183"/>
      <c r="Q453" s="183"/>
      <c r="R453" s="183"/>
      <c r="S453" s="183"/>
      <c r="T453" s="184"/>
      <c r="AT453" s="178" t="s">
        <v>175</v>
      </c>
      <c r="AU453" s="178" t="s">
        <v>83</v>
      </c>
      <c r="AV453" s="13" t="s">
        <v>83</v>
      </c>
      <c r="AW453" s="13" t="s">
        <v>30</v>
      </c>
      <c r="AX453" s="13" t="s">
        <v>81</v>
      </c>
      <c r="AY453" s="178" t="s">
        <v>166</v>
      </c>
    </row>
    <row r="454" spans="1:65" s="2" customFormat="1" ht="33" customHeight="1">
      <c r="A454" s="33"/>
      <c r="B454" s="162"/>
      <c r="C454" s="163" t="s">
        <v>623</v>
      </c>
      <c r="D454" s="163" t="s">
        <v>168</v>
      </c>
      <c r="E454" s="164" t="s">
        <v>1498</v>
      </c>
      <c r="F454" s="165" t="s">
        <v>1499</v>
      </c>
      <c r="G454" s="166" t="s">
        <v>543</v>
      </c>
      <c r="H454" s="167">
        <v>6</v>
      </c>
      <c r="I454" s="168"/>
      <c r="J454" s="169">
        <f>ROUND(I454*H454,2)</f>
        <v>0</v>
      </c>
      <c r="K454" s="165" t="s">
        <v>1472</v>
      </c>
      <c r="L454" s="34"/>
      <c r="M454" s="170" t="s">
        <v>1</v>
      </c>
      <c r="N454" s="171" t="s">
        <v>38</v>
      </c>
      <c r="O454" s="59"/>
      <c r="P454" s="172">
        <f>O454*H454</f>
        <v>0</v>
      </c>
      <c r="Q454" s="172">
        <v>0.36191000000000001</v>
      </c>
      <c r="R454" s="172">
        <f>Q454*H454</f>
        <v>2.1714600000000002</v>
      </c>
      <c r="S454" s="172">
        <v>0</v>
      </c>
      <c r="T454" s="173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4" t="s">
        <v>173</v>
      </c>
      <c r="AT454" s="174" t="s">
        <v>168</v>
      </c>
      <c r="AU454" s="174" t="s">
        <v>83</v>
      </c>
      <c r="AY454" s="18" t="s">
        <v>166</v>
      </c>
      <c r="BE454" s="175">
        <f>IF(N454="základní",J454,0)</f>
        <v>0</v>
      </c>
      <c r="BF454" s="175">
        <f>IF(N454="snížená",J454,0)</f>
        <v>0</v>
      </c>
      <c r="BG454" s="175">
        <f>IF(N454="zákl. přenesená",J454,0)</f>
        <v>0</v>
      </c>
      <c r="BH454" s="175">
        <f>IF(N454="sníž. přenesená",J454,0)</f>
        <v>0</v>
      </c>
      <c r="BI454" s="175">
        <f>IF(N454="nulová",J454,0)</f>
        <v>0</v>
      </c>
      <c r="BJ454" s="18" t="s">
        <v>81</v>
      </c>
      <c r="BK454" s="175">
        <f>ROUND(I454*H454,2)</f>
        <v>0</v>
      </c>
      <c r="BL454" s="18" t="s">
        <v>173</v>
      </c>
      <c r="BM454" s="174" t="s">
        <v>1500</v>
      </c>
    </row>
    <row r="455" spans="1:65" s="13" customFormat="1" ht="11.25">
      <c r="B455" s="176"/>
      <c r="D455" s="177" t="s">
        <v>175</v>
      </c>
      <c r="E455" s="178" t="s">
        <v>1160</v>
      </c>
      <c r="F455" s="179" t="s">
        <v>1501</v>
      </c>
      <c r="H455" s="180">
        <v>6</v>
      </c>
      <c r="I455" s="181"/>
      <c r="L455" s="176"/>
      <c r="M455" s="182"/>
      <c r="N455" s="183"/>
      <c r="O455" s="183"/>
      <c r="P455" s="183"/>
      <c r="Q455" s="183"/>
      <c r="R455" s="183"/>
      <c r="S455" s="183"/>
      <c r="T455" s="184"/>
      <c r="AT455" s="178" t="s">
        <v>175</v>
      </c>
      <c r="AU455" s="178" t="s">
        <v>83</v>
      </c>
      <c r="AV455" s="13" t="s">
        <v>83</v>
      </c>
      <c r="AW455" s="13" t="s">
        <v>30</v>
      </c>
      <c r="AX455" s="13" t="s">
        <v>81</v>
      </c>
      <c r="AY455" s="178" t="s">
        <v>166</v>
      </c>
    </row>
    <row r="456" spans="1:65" s="2" customFormat="1" ht="21.75" customHeight="1">
      <c r="A456" s="33"/>
      <c r="B456" s="162"/>
      <c r="C456" s="208" t="s">
        <v>628</v>
      </c>
      <c r="D456" s="208" t="s">
        <v>391</v>
      </c>
      <c r="E456" s="209" t="s">
        <v>1502</v>
      </c>
      <c r="F456" s="210" t="s">
        <v>1503</v>
      </c>
      <c r="G456" s="211" t="s">
        <v>543</v>
      </c>
      <c r="H456" s="212">
        <v>6</v>
      </c>
      <c r="I456" s="213"/>
      <c r="J456" s="214">
        <f>ROUND(I456*H456,2)</f>
        <v>0</v>
      </c>
      <c r="K456" s="210" t="s">
        <v>172</v>
      </c>
      <c r="L456" s="215"/>
      <c r="M456" s="216" t="s">
        <v>1</v>
      </c>
      <c r="N456" s="217" t="s">
        <v>38</v>
      </c>
      <c r="O456" s="59"/>
      <c r="P456" s="172">
        <f>O456*H456</f>
        <v>0</v>
      </c>
      <c r="Q456" s="172">
        <v>0.08</v>
      </c>
      <c r="R456" s="172">
        <f>Q456*H456</f>
        <v>0.48</v>
      </c>
      <c r="S456" s="172">
        <v>0</v>
      </c>
      <c r="T456" s="173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74" t="s">
        <v>226</v>
      </c>
      <c r="AT456" s="174" t="s">
        <v>391</v>
      </c>
      <c r="AU456" s="174" t="s">
        <v>83</v>
      </c>
      <c r="AY456" s="18" t="s">
        <v>166</v>
      </c>
      <c r="BE456" s="175">
        <f>IF(N456="základní",J456,0)</f>
        <v>0</v>
      </c>
      <c r="BF456" s="175">
        <f>IF(N456="snížená",J456,0)</f>
        <v>0</v>
      </c>
      <c r="BG456" s="175">
        <f>IF(N456="zákl. přenesená",J456,0)</f>
        <v>0</v>
      </c>
      <c r="BH456" s="175">
        <f>IF(N456="sníž. přenesená",J456,0)</f>
        <v>0</v>
      </c>
      <c r="BI456" s="175">
        <f>IF(N456="nulová",J456,0)</f>
        <v>0</v>
      </c>
      <c r="BJ456" s="18" t="s">
        <v>81</v>
      </c>
      <c r="BK456" s="175">
        <f>ROUND(I456*H456,2)</f>
        <v>0</v>
      </c>
      <c r="BL456" s="18" t="s">
        <v>173</v>
      </c>
      <c r="BM456" s="174" t="s">
        <v>1504</v>
      </c>
    </row>
    <row r="457" spans="1:65" s="13" customFormat="1" ht="11.25">
      <c r="B457" s="176"/>
      <c r="D457" s="177" t="s">
        <v>175</v>
      </c>
      <c r="E457" s="178" t="s">
        <v>1</v>
      </c>
      <c r="F457" s="179" t="s">
        <v>1160</v>
      </c>
      <c r="H457" s="180">
        <v>6</v>
      </c>
      <c r="I457" s="181"/>
      <c r="L457" s="176"/>
      <c r="M457" s="182"/>
      <c r="N457" s="183"/>
      <c r="O457" s="183"/>
      <c r="P457" s="183"/>
      <c r="Q457" s="183"/>
      <c r="R457" s="183"/>
      <c r="S457" s="183"/>
      <c r="T457" s="184"/>
      <c r="AT457" s="178" t="s">
        <v>175</v>
      </c>
      <c r="AU457" s="178" t="s">
        <v>83</v>
      </c>
      <c r="AV457" s="13" t="s">
        <v>83</v>
      </c>
      <c r="AW457" s="13" t="s">
        <v>30</v>
      </c>
      <c r="AX457" s="13" t="s">
        <v>81</v>
      </c>
      <c r="AY457" s="178" t="s">
        <v>166</v>
      </c>
    </row>
    <row r="458" spans="1:65" s="2" customFormat="1" ht="16.5" customHeight="1">
      <c r="A458" s="33"/>
      <c r="B458" s="162"/>
      <c r="C458" s="208" t="s">
        <v>632</v>
      </c>
      <c r="D458" s="208" t="s">
        <v>391</v>
      </c>
      <c r="E458" s="209" t="s">
        <v>1505</v>
      </c>
      <c r="F458" s="210" t="s">
        <v>1506</v>
      </c>
      <c r="G458" s="211" t="s">
        <v>543</v>
      </c>
      <c r="H458" s="212">
        <v>2</v>
      </c>
      <c r="I458" s="213"/>
      <c r="J458" s="214">
        <f>ROUND(I458*H458,2)</f>
        <v>0</v>
      </c>
      <c r="K458" s="210" t="s">
        <v>1</v>
      </c>
      <c r="L458" s="215"/>
      <c r="M458" s="216" t="s">
        <v>1</v>
      </c>
      <c r="N458" s="217" t="s">
        <v>38</v>
      </c>
      <c r="O458" s="59"/>
      <c r="P458" s="172">
        <f>O458*H458</f>
        <v>0</v>
      </c>
      <c r="Q458" s="172">
        <v>1.0999999999999999E-2</v>
      </c>
      <c r="R458" s="172">
        <f>Q458*H458</f>
        <v>2.1999999999999999E-2</v>
      </c>
      <c r="S458" s="172">
        <v>0</v>
      </c>
      <c r="T458" s="173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74" t="s">
        <v>226</v>
      </c>
      <c r="AT458" s="174" t="s">
        <v>391</v>
      </c>
      <c r="AU458" s="174" t="s">
        <v>83</v>
      </c>
      <c r="AY458" s="18" t="s">
        <v>166</v>
      </c>
      <c r="BE458" s="175">
        <f>IF(N458="základní",J458,0)</f>
        <v>0</v>
      </c>
      <c r="BF458" s="175">
        <f>IF(N458="snížená",J458,0)</f>
        <v>0</v>
      </c>
      <c r="BG458" s="175">
        <f>IF(N458="zákl. přenesená",J458,0)</f>
        <v>0</v>
      </c>
      <c r="BH458" s="175">
        <f>IF(N458="sníž. přenesená",J458,0)</f>
        <v>0</v>
      </c>
      <c r="BI458" s="175">
        <f>IF(N458="nulová",J458,0)</f>
        <v>0</v>
      </c>
      <c r="BJ458" s="18" t="s">
        <v>81</v>
      </c>
      <c r="BK458" s="175">
        <f>ROUND(I458*H458,2)</f>
        <v>0</v>
      </c>
      <c r="BL458" s="18" t="s">
        <v>173</v>
      </c>
      <c r="BM458" s="174" t="s">
        <v>1507</v>
      </c>
    </row>
    <row r="459" spans="1:65" s="13" customFormat="1" ht="11.25">
      <c r="B459" s="176"/>
      <c r="D459" s="177" t="s">
        <v>175</v>
      </c>
      <c r="E459" s="178" t="s">
        <v>1</v>
      </c>
      <c r="F459" s="179" t="s">
        <v>83</v>
      </c>
      <c r="H459" s="180">
        <v>2</v>
      </c>
      <c r="I459" s="181"/>
      <c r="L459" s="176"/>
      <c r="M459" s="182"/>
      <c r="N459" s="183"/>
      <c r="O459" s="183"/>
      <c r="P459" s="183"/>
      <c r="Q459" s="183"/>
      <c r="R459" s="183"/>
      <c r="S459" s="183"/>
      <c r="T459" s="184"/>
      <c r="AT459" s="178" t="s">
        <v>175</v>
      </c>
      <c r="AU459" s="178" t="s">
        <v>83</v>
      </c>
      <c r="AV459" s="13" t="s">
        <v>83</v>
      </c>
      <c r="AW459" s="13" t="s">
        <v>30</v>
      </c>
      <c r="AX459" s="13" t="s">
        <v>81</v>
      </c>
      <c r="AY459" s="178" t="s">
        <v>166</v>
      </c>
    </row>
    <row r="460" spans="1:65" s="2" customFormat="1" ht="16.5" customHeight="1">
      <c r="A460" s="33"/>
      <c r="B460" s="162"/>
      <c r="C460" s="208" t="s">
        <v>637</v>
      </c>
      <c r="D460" s="208" t="s">
        <v>391</v>
      </c>
      <c r="E460" s="209" t="s">
        <v>1508</v>
      </c>
      <c r="F460" s="210" t="s">
        <v>1509</v>
      </c>
      <c r="G460" s="211" t="s">
        <v>543</v>
      </c>
      <c r="H460" s="212">
        <v>4</v>
      </c>
      <c r="I460" s="213"/>
      <c r="J460" s="214">
        <f>ROUND(I460*H460,2)</f>
        <v>0</v>
      </c>
      <c r="K460" s="210" t="s">
        <v>1</v>
      </c>
      <c r="L460" s="215"/>
      <c r="M460" s="216" t="s">
        <v>1</v>
      </c>
      <c r="N460" s="217" t="s">
        <v>38</v>
      </c>
      <c r="O460" s="59"/>
      <c r="P460" s="172">
        <f>O460*H460</f>
        <v>0</v>
      </c>
      <c r="Q460" s="172">
        <v>1.0999999999999999E-2</v>
      </c>
      <c r="R460" s="172">
        <f>Q460*H460</f>
        <v>4.3999999999999997E-2</v>
      </c>
      <c r="S460" s="172">
        <v>0</v>
      </c>
      <c r="T460" s="173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74" t="s">
        <v>226</v>
      </c>
      <c r="AT460" s="174" t="s">
        <v>391</v>
      </c>
      <c r="AU460" s="174" t="s">
        <v>83</v>
      </c>
      <c r="AY460" s="18" t="s">
        <v>166</v>
      </c>
      <c r="BE460" s="175">
        <f>IF(N460="základní",J460,0)</f>
        <v>0</v>
      </c>
      <c r="BF460" s="175">
        <f>IF(N460="snížená",J460,0)</f>
        <v>0</v>
      </c>
      <c r="BG460" s="175">
        <f>IF(N460="zákl. přenesená",J460,0)</f>
        <v>0</v>
      </c>
      <c r="BH460" s="175">
        <f>IF(N460="sníž. přenesená",J460,0)</f>
        <v>0</v>
      </c>
      <c r="BI460" s="175">
        <f>IF(N460="nulová",J460,0)</f>
        <v>0</v>
      </c>
      <c r="BJ460" s="18" t="s">
        <v>81</v>
      </c>
      <c r="BK460" s="175">
        <f>ROUND(I460*H460,2)</f>
        <v>0</v>
      </c>
      <c r="BL460" s="18" t="s">
        <v>173</v>
      </c>
      <c r="BM460" s="174" t="s">
        <v>1510</v>
      </c>
    </row>
    <row r="461" spans="1:65" s="13" customFormat="1" ht="11.25">
      <c r="B461" s="176"/>
      <c r="D461" s="177" t="s">
        <v>175</v>
      </c>
      <c r="E461" s="178" t="s">
        <v>1</v>
      </c>
      <c r="F461" s="179" t="s">
        <v>173</v>
      </c>
      <c r="H461" s="180">
        <v>4</v>
      </c>
      <c r="I461" s="181"/>
      <c r="L461" s="176"/>
      <c r="M461" s="182"/>
      <c r="N461" s="183"/>
      <c r="O461" s="183"/>
      <c r="P461" s="183"/>
      <c r="Q461" s="183"/>
      <c r="R461" s="183"/>
      <c r="S461" s="183"/>
      <c r="T461" s="184"/>
      <c r="AT461" s="178" t="s">
        <v>175</v>
      </c>
      <c r="AU461" s="178" t="s">
        <v>83</v>
      </c>
      <c r="AV461" s="13" t="s">
        <v>83</v>
      </c>
      <c r="AW461" s="13" t="s">
        <v>30</v>
      </c>
      <c r="AX461" s="13" t="s">
        <v>81</v>
      </c>
      <c r="AY461" s="178" t="s">
        <v>166</v>
      </c>
    </row>
    <row r="462" spans="1:65" s="2" customFormat="1" ht="21.75" customHeight="1">
      <c r="A462" s="33"/>
      <c r="B462" s="162"/>
      <c r="C462" s="163" t="s">
        <v>641</v>
      </c>
      <c r="D462" s="163" t="s">
        <v>168</v>
      </c>
      <c r="E462" s="164" t="s">
        <v>647</v>
      </c>
      <c r="F462" s="165" t="s">
        <v>648</v>
      </c>
      <c r="G462" s="166" t="s">
        <v>543</v>
      </c>
      <c r="H462" s="167">
        <v>32</v>
      </c>
      <c r="I462" s="168"/>
      <c r="J462" s="169">
        <f>ROUND(I462*H462,2)</f>
        <v>0</v>
      </c>
      <c r="K462" s="165" t="s">
        <v>945</v>
      </c>
      <c r="L462" s="34"/>
      <c r="M462" s="170" t="s">
        <v>1</v>
      </c>
      <c r="N462" s="171" t="s">
        <v>38</v>
      </c>
      <c r="O462" s="59"/>
      <c r="P462" s="172">
        <f>O462*H462</f>
        <v>0</v>
      </c>
      <c r="Q462" s="172">
        <v>0</v>
      </c>
      <c r="R462" s="172">
        <f>Q462*H462</f>
        <v>0</v>
      </c>
      <c r="S462" s="172">
        <v>0.05</v>
      </c>
      <c r="T462" s="173">
        <f>S462*H462</f>
        <v>1.6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74" t="s">
        <v>173</v>
      </c>
      <c r="AT462" s="174" t="s">
        <v>168</v>
      </c>
      <c r="AU462" s="174" t="s">
        <v>83</v>
      </c>
      <c r="AY462" s="18" t="s">
        <v>166</v>
      </c>
      <c r="BE462" s="175">
        <f>IF(N462="základní",J462,0)</f>
        <v>0</v>
      </c>
      <c r="BF462" s="175">
        <f>IF(N462="snížená",J462,0)</f>
        <v>0</v>
      </c>
      <c r="BG462" s="175">
        <f>IF(N462="zákl. přenesená",J462,0)</f>
        <v>0</v>
      </c>
      <c r="BH462" s="175">
        <f>IF(N462="sníž. přenesená",J462,0)</f>
        <v>0</v>
      </c>
      <c r="BI462" s="175">
        <f>IF(N462="nulová",J462,0)</f>
        <v>0</v>
      </c>
      <c r="BJ462" s="18" t="s">
        <v>81</v>
      </c>
      <c r="BK462" s="175">
        <f>ROUND(I462*H462,2)</f>
        <v>0</v>
      </c>
      <c r="BL462" s="18" t="s">
        <v>173</v>
      </c>
      <c r="BM462" s="174" t="s">
        <v>1511</v>
      </c>
    </row>
    <row r="463" spans="1:65" s="13" customFormat="1" ht="11.25">
      <c r="B463" s="176"/>
      <c r="D463" s="177" t="s">
        <v>175</v>
      </c>
      <c r="E463" s="178" t="s">
        <v>1</v>
      </c>
      <c r="F463" s="179" t="s">
        <v>397</v>
      </c>
      <c r="H463" s="180">
        <v>32</v>
      </c>
      <c r="I463" s="181"/>
      <c r="L463" s="176"/>
      <c r="M463" s="182"/>
      <c r="N463" s="183"/>
      <c r="O463" s="183"/>
      <c r="P463" s="183"/>
      <c r="Q463" s="183"/>
      <c r="R463" s="183"/>
      <c r="S463" s="183"/>
      <c r="T463" s="184"/>
      <c r="AT463" s="178" t="s">
        <v>175</v>
      </c>
      <c r="AU463" s="178" t="s">
        <v>83</v>
      </c>
      <c r="AV463" s="13" t="s">
        <v>83</v>
      </c>
      <c r="AW463" s="13" t="s">
        <v>30</v>
      </c>
      <c r="AX463" s="13" t="s">
        <v>73</v>
      </c>
      <c r="AY463" s="178" t="s">
        <v>166</v>
      </c>
    </row>
    <row r="464" spans="1:65" s="14" customFormat="1" ht="11.25">
      <c r="B464" s="185"/>
      <c r="D464" s="177" t="s">
        <v>175</v>
      </c>
      <c r="E464" s="186" t="s">
        <v>1</v>
      </c>
      <c r="F464" s="187" t="s">
        <v>176</v>
      </c>
      <c r="H464" s="188">
        <v>32</v>
      </c>
      <c r="I464" s="189"/>
      <c r="L464" s="185"/>
      <c r="M464" s="190"/>
      <c r="N464" s="191"/>
      <c r="O464" s="191"/>
      <c r="P464" s="191"/>
      <c r="Q464" s="191"/>
      <c r="R464" s="191"/>
      <c r="S464" s="191"/>
      <c r="T464" s="192"/>
      <c r="AT464" s="186" t="s">
        <v>175</v>
      </c>
      <c r="AU464" s="186" t="s">
        <v>83</v>
      </c>
      <c r="AV464" s="14" t="s">
        <v>173</v>
      </c>
      <c r="AW464" s="14" t="s">
        <v>30</v>
      </c>
      <c r="AX464" s="14" t="s">
        <v>81</v>
      </c>
      <c r="AY464" s="186" t="s">
        <v>166</v>
      </c>
    </row>
    <row r="465" spans="1:65" s="2" customFormat="1" ht="21.75" customHeight="1">
      <c r="A465" s="33"/>
      <c r="B465" s="162"/>
      <c r="C465" s="163" t="s">
        <v>646</v>
      </c>
      <c r="D465" s="163" t="s">
        <v>168</v>
      </c>
      <c r="E465" s="164" t="s">
        <v>1512</v>
      </c>
      <c r="F465" s="165" t="s">
        <v>1513</v>
      </c>
      <c r="G465" s="166" t="s">
        <v>543</v>
      </c>
      <c r="H465" s="167">
        <v>32</v>
      </c>
      <c r="I465" s="168"/>
      <c r="J465" s="169">
        <f>ROUND(I465*H465,2)</f>
        <v>0</v>
      </c>
      <c r="K465" s="165" t="s">
        <v>1</v>
      </c>
      <c r="L465" s="34"/>
      <c r="M465" s="170" t="s">
        <v>1</v>
      </c>
      <c r="N465" s="171" t="s">
        <v>38</v>
      </c>
      <c r="O465" s="59"/>
      <c r="P465" s="172">
        <f>O465*H465</f>
        <v>0</v>
      </c>
      <c r="Q465" s="172">
        <v>0</v>
      </c>
      <c r="R465" s="172">
        <f>Q465*H465</f>
        <v>0</v>
      </c>
      <c r="S465" s="172">
        <v>0</v>
      </c>
      <c r="T465" s="173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74" t="s">
        <v>173</v>
      </c>
      <c r="AT465" s="174" t="s">
        <v>168</v>
      </c>
      <c r="AU465" s="174" t="s">
        <v>83</v>
      </c>
      <c r="AY465" s="18" t="s">
        <v>166</v>
      </c>
      <c r="BE465" s="175">
        <f>IF(N465="základní",J465,0)</f>
        <v>0</v>
      </c>
      <c r="BF465" s="175">
        <f>IF(N465="snížená",J465,0)</f>
        <v>0</v>
      </c>
      <c r="BG465" s="175">
        <f>IF(N465="zákl. přenesená",J465,0)</f>
        <v>0</v>
      </c>
      <c r="BH465" s="175">
        <f>IF(N465="sníž. přenesená",J465,0)</f>
        <v>0</v>
      </c>
      <c r="BI465" s="175">
        <f>IF(N465="nulová",J465,0)</f>
        <v>0</v>
      </c>
      <c r="BJ465" s="18" t="s">
        <v>81</v>
      </c>
      <c r="BK465" s="175">
        <f>ROUND(I465*H465,2)</f>
        <v>0</v>
      </c>
      <c r="BL465" s="18" t="s">
        <v>173</v>
      </c>
      <c r="BM465" s="174" t="s">
        <v>1514</v>
      </c>
    </row>
    <row r="466" spans="1:65" s="13" customFormat="1" ht="11.25">
      <c r="B466" s="176"/>
      <c r="D466" s="177" t="s">
        <v>175</v>
      </c>
      <c r="E466" s="178" t="s">
        <v>1</v>
      </c>
      <c r="F466" s="179" t="s">
        <v>397</v>
      </c>
      <c r="H466" s="180">
        <v>32</v>
      </c>
      <c r="I466" s="181"/>
      <c r="L466" s="176"/>
      <c r="M466" s="182"/>
      <c r="N466" s="183"/>
      <c r="O466" s="183"/>
      <c r="P466" s="183"/>
      <c r="Q466" s="183"/>
      <c r="R466" s="183"/>
      <c r="S466" s="183"/>
      <c r="T466" s="184"/>
      <c r="AT466" s="178" t="s">
        <v>175</v>
      </c>
      <c r="AU466" s="178" t="s">
        <v>83</v>
      </c>
      <c r="AV466" s="13" t="s">
        <v>83</v>
      </c>
      <c r="AW466" s="13" t="s">
        <v>30</v>
      </c>
      <c r="AX466" s="13" t="s">
        <v>81</v>
      </c>
      <c r="AY466" s="178" t="s">
        <v>166</v>
      </c>
    </row>
    <row r="467" spans="1:65" s="2" customFormat="1" ht="21.75" customHeight="1">
      <c r="A467" s="33"/>
      <c r="B467" s="162"/>
      <c r="C467" s="163" t="s">
        <v>653</v>
      </c>
      <c r="D467" s="163" t="s">
        <v>168</v>
      </c>
      <c r="E467" s="164" t="s">
        <v>1515</v>
      </c>
      <c r="F467" s="165" t="s">
        <v>1516</v>
      </c>
      <c r="G467" s="166" t="s">
        <v>543</v>
      </c>
      <c r="H467" s="167">
        <v>32</v>
      </c>
      <c r="I467" s="168"/>
      <c r="J467" s="169">
        <f>ROUND(I467*H467,2)</f>
        <v>0</v>
      </c>
      <c r="K467" s="165" t="s">
        <v>1</v>
      </c>
      <c r="L467" s="34"/>
      <c r="M467" s="170" t="s">
        <v>1</v>
      </c>
      <c r="N467" s="171" t="s">
        <v>38</v>
      </c>
      <c r="O467" s="59"/>
      <c r="P467" s="172">
        <f>O467*H467</f>
        <v>0</v>
      </c>
      <c r="Q467" s="172">
        <v>0</v>
      </c>
      <c r="R467" s="172">
        <f>Q467*H467</f>
        <v>0</v>
      </c>
      <c r="S467" s="172">
        <v>0</v>
      </c>
      <c r="T467" s="173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74" t="s">
        <v>173</v>
      </c>
      <c r="AT467" s="174" t="s">
        <v>168</v>
      </c>
      <c r="AU467" s="174" t="s">
        <v>83</v>
      </c>
      <c r="AY467" s="18" t="s">
        <v>166</v>
      </c>
      <c r="BE467" s="175">
        <f>IF(N467="základní",J467,0)</f>
        <v>0</v>
      </c>
      <c r="BF467" s="175">
        <f>IF(N467="snížená",J467,0)</f>
        <v>0</v>
      </c>
      <c r="BG467" s="175">
        <f>IF(N467="zákl. přenesená",J467,0)</f>
        <v>0</v>
      </c>
      <c r="BH467" s="175">
        <f>IF(N467="sníž. přenesená",J467,0)</f>
        <v>0</v>
      </c>
      <c r="BI467" s="175">
        <f>IF(N467="nulová",J467,0)</f>
        <v>0</v>
      </c>
      <c r="BJ467" s="18" t="s">
        <v>81</v>
      </c>
      <c r="BK467" s="175">
        <f>ROUND(I467*H467,2)</f>
        <v>0</v>
      </c>
      <c r="BL467" s="18" t="s">
        <v>173</v>
      </c>
      <c r="BM467" s="174" t="s">
        <v>1517</v>
      </c>
    </row>
    <row r="468" spans="1:65" s="13" customFormat="1" ht="11.25">
      <c r="B468" s="176"/>
      <c r="D468" s="177" t="s">
        <v>175</v>
      </c>
      <c r="E468" s="178" t="s">
        <v>1</v>
      </c>
      <c r="F468" s="179" t="s">
        <v>397</v>
      </c>
      <c r="H468" s="180">
        <v>32</v>
      </c>
      <c r="I468" s="181"/>
      <c r="L468" s="176"/>
      <c r="M468" s="182"/>
      <c r="N468" s="183"/>
      <c r="O468" s="183"/>
      <c r="P468" s="183"/>
      <c r="Q468" s="183"/>
      <c r="R468" s="183"/>
      <c r="S468" s="183"/>
      <c r="T468" s="184"/>
      <c r="AT468" s="178" t="s">
        <v>175</v>
      </c>
      <c r="AU468" s="178" t="s">
        <v>83</v>
      </c>
      <c r="AV468" s="13" t="s">
        <v>83</v>
      </c>
      <c r="AW468" s="13" t="s">
        <v>30</v>
      </c>
      <c r="AX468" s="13" t="s">
        <v>81</v>
      </c>
      <c r="AY468" s="178" t="s">
        <v>166</v>
      </c>
    </row>
    <row r="469" spans="1:65" s="2" customFormat="1" ht="16.5" customHeight="1">
      <c r="A469" s="33"/>
      <c r="B469" s="162"/>
      <c r="C469" s="163" t="s">
        <v>657</v>
      </c>
      <c r="D469" s="163" t="s">
        <v>168</v>
      </c>
      <c r="E469" s="164" t="s">
        <v>1518</v>
      </c>
      <c r="F469" s="165" t="s">
        <v>1519</v>
      </c>
      <c r="G469" s="166" t="s">
        <v>210</v>
      </c>
      <c r="H469" s="167">
        <v>167.2</v>
      </c>
      <c r="I469" s="168"/>
      <c r="J469" s="169">
        <f>ROUND(I469*H469,2)</f>
        <v>0</v>
      </c>
      <c r="K469" s="165" t="s">
        <v>945</v>
      </c>
      <c r="L469" s="34"/>
      <c r="M469" s="170" t="s">
        <v>1</v>
      </c>
      <c r="N469" s="171" t="s">
        <v>38</v>
      </c>
      <c r="O469" s="59"/>
      <c r="P469" s="172">
        <f>O469*H469</f>
        <v>0</v>
      </c>
      <c r="Q469" s="172">
        <v>6.0000000000000002E-5</v>
      </c>
      <c r="R469" s="172">
        <f>Q469*H469</f>
        <v>1.0031999999999999E-2</v>
      </c>
      <c r="S469" s="172">
        <v>0</v>
      </c>
      <c r="T469" s="173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74" t="s">
        <v>173</v>
      </c>
      <c r="AT469" s="174" t="s">
        <v>168</v>
      </c>
      <c r="AU469" s="174" t="s">
        <v>83</v>
      </c>
      <c r="AY469" s="18" t="s">
        <v>166</v>
      </c>
      <c r="BE469" s="175">
        <f>IF(N469="základní",J469,0)</f>
        <v>0</v>
      </c>
      <c r="BF469" s="175">
        <f>IF(N469="snížená",J469,0)</f>
        <v>0</v>
      </c>
      <c r="BG469" s="175">
        <f>IF(N469="zákl. přenesená",J469,0)</f>
        <v>0</v>
      </c>
      <c r="BH469" s="175">
        <f>IF(N469="sníž. přenesená",J469,0)</f>
        <v>0</v>
      </c>
      <c r="BI469" s="175">
        <f>IF(N469="nulová",J469,0)</f>
        <v>0</v>
      </c>
      <c r="BJ469" s="18" t="s">
        <v>81</v>
      </c>
      <c r="BK469" s="175">
        <f>ROUND(I469*H469,2)</f>
        <v>0</v>
      </c>
      <c r="BL469" s="18" t="s">
        <v>173</v>
      </c>
      <c r="BM469" s="174" t="s">
        <v>1520</v>
      </c>
    </row>
    <row r="470" spans="1:65" s="13" customFormat="1" ht="11.25">
      <c r="B470" s="176"/>
      <c r="D470" s="177" t="s">
        <v>175</v>
      </c>
      <c r="E470" s="178" t="s">
        <v>1</v>
      </c>
      <c r="F470" s="179" t="s">
        <v>1491</v>
      </c>
      <c r="H470" s="180">
        <v>167.2</v>
      </c>
      <c r="I470" s="181"/>
      <c r="L470" s="176"/>
      <c r="M470" s="182"/>
      <c r="N470" s="183"/>
      <c r="O470" s="183"/>
      <c r="P470" s="183"/>
      <c r="Q470" s="183"/>
      <c r="R470" s="183"/>
      <c r="S470" s="183"/>
      <c r="T470" s="184"/>
      <c r="AT470" s="178" t="s">
        <v>175</v>
      </c>
      <c r="AU470" s="178" t="s">
        <v>83</v>
      </c>
      <c r="AV470" s="13" t="s">
        <v>83</v>
      </c>
      <c r="AW470" s="13" t="s">
        <v>30</v>
      </c>
      <c r="AX470" s="13" t="s">
        <v>73</v>
      </c>
      <c r="AY470" s="178" t="s">
        <v>166</v>
      </c>
    </row>
    <row r="471" spans="1:65" s="14" customFormat="1" ht="11.25">
      <c r="B471" s="185"/>
      <c r="D471" s="177" t="s">
        <v>175</v>
      </c>
      <c r="E471" s="186" t="s">
        <v>1</v>
      </c>
      <c r="F471" s="187" t="s">
        <v>176</v>
      </c>
      <c r="H471" s="188">
        <v>167.2</v>
      </c>
      <c r="I471" s="189"/>
      <c r="L471" s="185"/>
      <c r="M471" s="190"/>
      <c r="N471" s="191"/>
      <c r="O471" s="191"/>
      <c r="P471" s="191"/>
      <c r="Q471" s="191"/>
      <c r="R471" s="191"/>
      <c r="S471" s="191"/>
      <c r="T471" s="192"/>
      <c r="AT471" s="186" t="s">
        <v>175</v>
      </c>
      <c r="AU471" s="186" t="s">
        <v>83</v>
      </c>
      <c r="AV471" s="14" t="s">
        <v>173</v>
      </c>
      <c r="AW471" s="14" t="s">
        <v>30</v>
      </c>
      <c r="AX471" s="14" t="s">
        <v>81</v>
      </c>
      <c r="AY471" s="186" t="s">
        <v>166</v>
      </c>
    </row>
    <row r="472" spans="1:65" s="12" customFormat="1" ht="22.9" customHeight="1">
      <c r="B472" s="149"/>
      <c r="D472" s="150" t="s">
        <v>72</v>
      </c>
      <c r="E472" s="160" t="s">
        <v>232</v>
      </c>
      <c r="F472" s="160" t="s">
        <v>728</v>
      </c>
      <c r="I472" s="152"/>
      <c r="J472" s="161">
        <f>BK472</f>
        <v>0</v>
      </c>
      <c r="L472" s="149"/>
      <c r="M472" s="154"/>
      <c r="N472" s="155"/>
      <c r="O472" s="155"/>
      <c r="P472" s="156">
        <f>SUM(P473:P540)</f>
        <v>0</v>
      </c>
      <c r="Q472" s="155"/>
      <c r="R472" s="156">
        <f>SUM(R473:R540)</f>
        <v>0.55268459999999997</v>
      </c>
      <c r="S472" s="155"/>
      <c r="T472" s="157">
        <f>SUM(T473:T540)</f>
        <v>0</v>
      </c>
      <c r="AR472" s="150" t="s">
        <v>81</v>
      </c>
      <c r="AT472" s="158" t="s">
        <v>72</v>
      </c>
      <c r="AU472" s="158" t="s">
        <v>81</v>
      </c>
      <c r="AY472" s="150" t="s">
        <v>166</v>
      </c>
      <c r="BK472" s="159">
        <f>SUM(BK473:BK540)</f>
        <v>0</v>
      </c>
    </row>
    <row r="473" spans="1:65" s="2" customFormat="1" ht="33" customHeight="1">
      <c r="A473" s="33"/>
      <c r="B473" s="162"/>
      <c r="C473" s="163" t="s">
        <v>662</v>
      </c>
      <c r="D473" s="163" t="s">
        <v>168</v>
      </c>
      <c r="E473" s="164" t="s">
        <v>1521</v>
      </c>
      <c r="F473" s="165" t="s">
        <v>1522</v>
      </c>
      <c r="G473" s="166" t="s">
        <v>1523</v>
      </c>
      <c r="H473" s="167">
        <v>1</v>
      </c>
      <c r="I473" s="168"/>
      <c r="J473" s="169">
        <f>ROUND(I473*H473,2)</f>
        <v>0</v>
      </c>
      <c r="K473" s="165" t="s">
        <v>1</v>
      </c>
      <c r="L473" s="34"/>
      <c r="M473" s="170" t="s">
        <v>1</v>
      </c>
      <c r="N473" s="171" t="s">
        <v>38</v>
      </c>
      <c r="O473" s="59"/>
      <c r="P473" s="172">
        <f>O473*H473</f>
        <v>0</v>
      </c>
      <c r="Q473" s="172">
        <v>0</v>
      </c>
      <c r="R473" s="172">
        <f>Q473*H473</f>
        <v>0</v>
      </c>
      <c r="S473" s="172">
        <v>0</v>
      </c>
      <c r="T473" s="173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74" t="s">
        <v>173</v>
      </c>
      <c r="AT473" s="174" t="s">
        <v>168</v>
      </c>
      <c r="AU473" s="174" t="s">
        <v>83</v>
      </c>
      <c r="AY473" s="18" t="s">
        <v>166</v>
      </c>
      <c r="BE473" s="175">
        <f>IF(N473="základní",J473,0)</f>
        <v>0</v>
      </c>
      <c r="BF473" s="175">
        <f>IF(N473="snížená",J473,0)</f>
        <v>0</v>
      </c>
      <c r="BG473" s="175">
        <f>IF(N473="zákl. přenesená",J473,0)</f>
        <v>0</v>
      </c>
      <c r="BH473" s="175">
        <f>IF(N473="sníž. přenesená",J473,0)</f>
        <v>0</v>
      </c>
      <c r="BI473" s="175">
        <f>IF(N473="nulová",J473,0)</f>
        <v>0</v>
      </c>
      <c r="BJ473" s="18" t="s">
        <v>81</v>
      </c>
      <c r="BK473" s="175">
        <f>ROUND(I473*H473,2)</f>
        <v>0</v>
      </c>
      <c r="BL473" s="18" t="s">
        <v>173</v>
      </c>
      <c r="BM473" s="174" t="s">
        <v>1524</v>
      </c>
    </row>
    <row r="474" spans="1:65" s="13" customFormat="1" ht="11.25">
      <c r="B474" s="176"/>
      <c r="D474" s="177" t="s">
        <v>175</v>
      </c>
      <c r="E474" s="178" t="s">
        <v>1</v>
      </c>
      <c r="F474" s="179" t="s">
        <v>1525</v>
      </c>
      <c r="H474" s="180">
        <v>1</v>
      </c>
      <c r="I474" s="181"/>
      <c r="L474" s="176"/>
      <c r="M474" s="182"/>
      <c r="N474" s="183"/>
      <c r="O474" s="183"/>
      <c r="P474" s="183"/>
      <c r="Q474" s="183"/>
      <c r="R474" s="183"/>
      <c r="S474" s="183"/>
      <c r="T474" s="184"/>
      <c r="AT474" s="178" t="s">
        <v>175</v>
      </c>
      <c r="AU474" s="178" t="s">
        <v>83</v>
      </c>
      <c r="AV474" s="13" t="s">
        <v>83</v>
      </c>
      <c r="AW474" s="13" t="s">
        <v>30</v>
      </c>
      <c r="AX474" s="13" t="s">
        <v>73</v>
      </c>
      <c r="AY474" s="178" t="s">
        <v>166</v>
      </c>
    </row>
    <row r="475" spans="1:65" s="14" customFormat="1" ht="11.25">
      <c r="B475" s="185"/>
      <c r="D475" s="177" t="s">
        <v>175</v>
      </c>
      <c r="E475" s="186" t="s">
        <v>1</v>
      </c>
      <c r="F475" s="187" t="s">
        <v>176</v>
      </c>
      <c r="H475" s="188">
        <v>1</v>
      </c>
      <c r="I475" s="189"/>
      <c r="L475" s="185"/>
      <c r="M475" s="190"/>
      <c r="N475" s="191"/>
      <c r="O475" s="191"/>
      <c r="P475" s="191"/>
      <c r="Q475" s="191"/>
      <c r="R475" s="191"/>
      <c r="S475" s="191"/>
      <c r="T475" s="192"/>
      <c r="AT475" s="186" t="s">
        <v>175</v>
      </c>
      <c r="AU475" s="186" t="s">
        <v>83</v>
      </c>
      <c r="AV475" s="14" t="s">
        <v>173</v>
      </c>
      <c r="AW475" s="14" t="s">
        <v>30</v>
      </c>
      <c r="AX475" s="14" t="s">
        <v>81</v>
      </c>
      <c r="AY475" s="186" t="s">
        <v>166</v>
      </c>
    </row>
    <row r="476" spans="1:65" s="2" customFormat="1" ht="33" customHeight="1">
      <c r="A476" s="33"/>
      <c r="B476" s="162"/>
      <c r="C476" s="163" t="s">
        <v>667</v>
      </c>
      <c r="D476" s="163" t="s">
        <v>168</v>
      </c>
      <c r="E476" s="164" t="s">
        <v>1526</v>
      </c>
      <c r="F476" s="165" t="s">
        <v>1527</v>
      </c>
      <c r="G476" s="166" t="s">
        <v>543</v>
      </c>
      <c r="H476" s="167">
        <v>2</v>
      </c>
      <c r="I476" s="168"/>
      <c r="J476" s="169">
        <f>ROUND(I476*H476,2)</f>
        <v>0</v>
      </c>
      <c r="K476" s="165" t="s">
        <v>1</v>
      </c>
      <c r="L476" s="34"/>
      <c r="M476" s="170" t="s">
        <v>1</v>
      </c>
      <c r="N476" s="171" t="s">
        <v>38</v>
      </c>
      <c r="O476" s="59"/>
      <c r="P476" s="172">
        <f>O476*H476</f>
        <v>0</v>
      </c>
      <c r="Q476" s="172">
        <v>0</v>
      </c>
      <c r="R476" s="172">
        <f>Q476*H476</f>
        <v>0</v>
      </c>
      <c r="S476" s="172">
        <v>0</v>
      </c>
      <c r="T476" s="173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74" t="s">
        <v>173</v>
      </c>
      <c r="AT476" s="174" t="s">
        <v>168</v>
      </c>
      <c r="AU476" s="174" t="s">
        <v>83</v>
      </c>
      <c r="AY476" s="18" t="s">
        <v>166</v>
      </c>
      <c r="BE476" s="175">
        <f>IF(N476="základní",J476,0)</f>
        <v>0</v>
      </c>
      <c r="BF476" s="175">
        <f>IF(N476="snížená",J476,0)</f>
        <v>0</v>
      </c>
      <c r="BG476" s="175">
        <f>IF(N476="zákl. přenesená",J476,0)</f>
        <v>0</v>
      </c>
      <c r="BH476" s="175">
        <f>IF(N476="sníž. přenesená",J476,0)</f>
        <v>0</v>
      </c>
      <c r="BI476" s="175">
        <f>IF(N476="nulová",J476,0)</f>
        <v>0</v>
      </c>
      <c r="BJ476" s="18" t="s">
        <v>81</v>
      </c>
      <c r="BK476" s="175">
        <f>ROUND(I476*H476,2)</f>
        <v>0</v>
      </c>
      <c r="BL476" s="18" t="s">
        <v>173</v>
      </c>
      <c r="BM476" s="174" t="s">
        <v>1528</v>
      </c>
    </row>
    <row r="477" spans="1:65" s="13" customFormat="1" ht="11.25">
      <c r="B477" s="176"/>
      <c r="D477" s="177" t="s">
        <v>175</v>
      </c>
      <c r="E477" s="178" t="s">
        <v>1</v>
      </c>
      <c r="F477" s="179" t="s">
        <v>1529</v>
      </c>
      <c r="H477" s="180">
        <v>1</v>
      </c>
      <c r="I477" s="181"/>
      <c r="L477" s="176"/>
      <c r="M477" s="182"/>
      <c r="N477" s="183"/>
      <c r="O477" s="183"/>
      <c r="P477" s="183"/>
      <c r="Q477" s="183"/>
      <c r="R477" s="183"/>
      <c r="S477" s="183"/>
      <c r="T477" s="184"/>
      <c r="AT477" s="178" t="s">
        <v>175</v>
      </c>
      <c r="AU477" s="178" t="s">
        <v>83</v>
      </c>
      <c r="AV477" s="13" t="s">
        <v>83</v>
      </c>
      <c r="AW477" s="13" t="s">
        <v>30</v>
      </c>
      <c r="AX477" s="13" t="s">
        <v>73</v>
      </c>
      <c r="AY477" s="178" t="s">
        <v>166</v>
      </c>
    </row>
    <row r="478" spans="1:65" s="13" customFormat="1" ht="11.25">
      <c r="B478" s="176"/>
      <c r="D478" s="177" t="s">
        <v>175</v>
      </c>
      <c r="E478" s="178" t="s">
        <v>1</v>
      </c>
      <c r="F478" s="179" t="s">
        <v>1530</v>
      </c>
      <c r="H478" s="180">
        <v>1</v>
      </c>
      <c r="I478" s="181"/>
      <c r="L478" s="176"/>
      <c r="M478" s="182"/>
      <c r="N478" s="183"/>
      <c r="O478" s="183"/>
      <c r="P478" s="183"/>
      <c r="Q478" s="183"/>
      <c r="R478" s="183"/>
      <c r="S478" s="183"/>
      <c r="T478" s="184"/>
      <c r="AT478" s="178" t="s">
        <v>175</v>
      </c>
      <c r="AU478" s="178" t="s">
        <v>83</v>
      </c>
      <c r="AV478" s="13" t="s">
        <v>83</v>
      </c>
      <c r="AW478" s="13" t="s">
        <v>30</v>
      </c>
      <c r="AX478" s="13" t="s">
        <v>73</v>
      </c>
      <c r="AY478" s="178" t="s">
        <v>166</v>
      </c>
    </row>
    <row r="479" spans="1:65" s="14" customFormat="1" ht="11.25">
      <c r="B479" s="185"/>
      <c r="D479" s="177" t="s">
        <v>175</v>
      </c>
      <c r="E479" s="186" t="s">
        <v>1</v>
      </c>
      <c r="F479" s="187" t="s">
        <v>176</v>
      </c>
      <c r="H479" s="188">
        <v>2</v>
      </c>
      <c r="I479" s="189"/>
      <c r="L479" s="185"/>
      <c r="M479" s="190"/>
      <c r="N479" s="191"/>
      <c r="O479" s="191"/>
      <c r="P479" s="191"/>
      <c r="Q479" s="191"/>
      <c r="R479" s="191"/>
      <c r="S479" s="191"/>
      <c r="T479" s="192"/>
      <c r="AT479" s="186" t="s">
        <v>175</v>
      </c>
      <c r="AU479" s="186" t="s">
        <v>83</v>
      </c>
      <c r="AV479" s="14" t="s">
        <v>173</v>
      </c>
      <c r="AW479" s="14" t="s">
        <v>30</v>
      </c>
      <c r="AX479" s="14" t="s">
        <v>81</v>
      </c>
      <c r="AY479" s="186" t="s">
        <v>166</v>
      </c>
    </row>
    <row r="480" spans="1:65" s="2" customFormat="1" ht="33" customHeight="1">
      <c r="A480" s="33"/>
      <c r="B480" s="162"/>
      <c r="C480" s="163" t="s">
        <v>671</v>
      </c>
      <c r="D480" s="163" t="s">
        <v>168</v>
      </c>
      <c r="E480" s="164" t="s">
        <v>1531</v>
      </c>
      <c r="F480" s="165" t="s">
        <v>1532</v>
      </c>
      <c r="G480" s="166" t="s">
        <v>543</v>
      </c>
      <c r="H480" s="167">
        <v>1</v>
      </c>
      <c r="I480" s="168"/>
      <c r="J480" s="169">
        <f>ROUND(I480*H480,2)</f>
        <v>0</v>
      </c>
      <c r="K480" s="165" t="s">
        <v>1</v>
      </c>
      <c r="L480" s="34"/>
      <c r="M480" s="170" t="s">
        <v>1</v>
      </c>
      <c r="N480" s="171" t="s">
        <v>38</v>
      </c>
      <c r="O480" s="59"/>
      <c r="P480" s="172">
        <f>O480*H480</f>
        <v>0</v>
      </c>
      <c r="Q480" s="172">
        <v>0</v>
      </c>
      <c r="R480" s="172">
        <f>Q480*H480</f>
        <v>0</v>
      </c>
      <c r="S480" s="172">
        <v>0</v>
      </c>
      <c r="T480" s="173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74" t="s">
        <v>173</v>
      </c>
      <c r="AT480" s="174" t="s">
        <v>168</v>
      </c>
      <c r="AU480" s="174" t="s">
        <v>83</v>
      </c>
      <c r="AY480" s="18" t="s">
        <v>166</v>
      </c>
      <c r="BE480" s="175">
        <f>IF(N480="základní",J480,0)</f>
        <v>0</v>
      </c>
      <c r="BF480" s="175">
        <f>IF(N480="snížená",J480,0)</f>
        <v>0</v>
      </c>
      <c r="BG480" s="175">
        <f>IF(N480="zákl. přenesená",J480,0)</f>
        <v>0</v>
      </c>
      <c r="BH480" s="175">
        <f>IF(N480="sníž. přenesená",J480,0)</f>
        <v>0</v>
      </c>
      <c r="BI480" s="175">
        <f>IF(N480="nulová",J480,0)</f>
        <v>0</v>
      </c>
      <c r="BJ480" s="18" t="s">
        <v>81</v>
      </c>
      <c r="BK480" s="175">
        <f>ROUND(I480*H480,2)</f>
        <v>0</v>
      </c>
      <c r="BL480" s="18" t="s">
        <v>173</v>
      </c>
      <c r="BM480" s="174" t="s">
        <v>1533</v>
      </c>
    </row>
    <row r="481" spans="1:65" s="13" customFormat="1" ht="11.25">
      <c r="B481" s="176"/>
      <c r="D481" s="177" t="s">
        <v>175</v>
      </c>
      <c r="E481" s="178" t="s">
        <v>1</v>
      </c>
      <c r="F481" s="179" t="s">
        <v>1534</v>
      </c>
      <c r="H481" s="180">
        <v>1</v>
      </c>
      <c r="I481" s="181"/>
      <c r="L481" s="176"/>
      <c r="M481" s="182"/>
      <c r="N481" s="183"/>
      <c r="O481" s="183"/>
      <c r="P481" s="183"/>
      <c r="Q481" s="183"/>
      <c r="R481" s="183"/>
      <c r="S481" s="183"/>
      <c r="T481" s="184"/>
      <c r="AT481" s="178" t="s">
        <v>175</v>
      </c>
      <c r="AU481" s="178" t="s">
        <v>83</v>
      </c>
      <c r="AV481" s="13" t="s">
        <v>83</v>
      </c>
      <c r="AW481" s="13" t="s">
        <v>30</v>
      </c>
      <c r="AX481" s="13" t="s">
        <v>73</v>
      </c>
      <c r="AY481" s="178" t="s">
        <v>166</v>
      </c>
    </row>
    <row r="482" spans="1:65" s="14" customFormat="1" ht="11.25">
      <c r="B482" s="185"/>
      <c r="D482" s="177" t="s">
        <v>175</v>
      </c>
      <c r="E482" s="186" t="s">
        <v>1</v>
      </c>
      <c r="F482" s="187" t="s">
        <v>176</v>
      </c>
      <c r="H482" s="188">
        <v>1</v>
      </c>
      <c r="I482" s="189"/>
      <c r="L482" s="185"/>
      <c r="M482" s="190"/>
      <c r="N482" s="191"/>
      <c r="O482" s="191"/>
      <c r="P482" s="191"/>
      <c r="Q482" s="191"/>
      <c r="R482" s="191"/>
      <c r="S482" s="191"/>
      <c r="T482" s="192"/>
      <c r="AT482" s="186" t="s">
        <v>175</v>
      </c>
      <c r="AU482" s="186" t="s">
        <v>83</v>
      </c>
      <c r="AV482" s="14" t="s">
        <v>173</v>
      </c>
      <c r="AW482" s="14" t="s">
        <v>30</v>
      </c>
      <c r="AX482" s="14" t="s">
        <v>81</v>
      </c>
      <c r="AY482" s="186" t="s">
        <v>166</v>
      </c>
    </row>
    <row r="483" spans="1:65" s="2" customFormat="1" ht="21.75" customHeight="1">
      <c r="A483" s="33"/>
      <c r="B483" s="162"/>
      <c r="C483" s="163" t="s">
        <v>675</v>
      </c>
      <c r="D483" s="163" t="s">
        <v>168</v>
      </c>
      <c r="E483" s="164" t="s">
        <v>1535</v>
      </c>
      <c r="F483" s="165" t="s">
        <v>1536</v>
      </c>
      <c r="G483" s="166" t="s">
        <v>210</v>
      </c>
      <c r="H483" s="167">
        <v>5.5</v>
      </c>
      <c r="I483" s="168"/>
      <c r="J483" s="169">
        <f>ROUND(I483*H483,2)</f>
        <v>0</v>
      </c>
      <c r="K483" s="165" t="s">
        <v>172</v>
      </c>
      <c r="L483" s="34"/>
      <c r="M483" s="170" t="s">
        <v>1</v>
      </c>
      <c r="N483" s="171" t="s">
        <v>38</v>
      </c>
      <c r="O483" s="59"/>
      <c r="P483" s="172">
        <f>O483*H483</f>
        <v>0</v>
      </c>
      <c r="Q483" s="172">
        <v>9.1990000000000002E-2</v>
      </c>
      <c r="R483" s="172">
        <f>Q483*H483</f>
        <v>0.50594499999999998</v>
      </c>
      <c r="S483" s="172">
        <v>0</v>
      </c>
      <c r="T483" s="173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74" t="s">
        <v>173</v>
      </c>
      <c r="AT483" s="174" t="s">
        <v>168</v>
      </c>
      <c r="AU483" s="174" t="s">
        <v>83</v>
      </c>
      <c r="AY483" s="18" t="s">
        <v>166</v>
      </c>
      <c r="BE483" s="175">
        <f>IF(N483="základní",J483,0)</f>
        <v>0</v>
      </c>
      <c r="BF483" s="175">
        <f>IF(N483="snížená",J483,0)</f>
        <v>0</v>
      </c>
      <c r="BG483" s="175">
        <f>IF(N483="zákl. přenesená",J483,0)</f>
        <v>0</v>
      </c>
      <c r="BH483" s="175">
        <f>IF(N483="sníž. přenesená",J483,0)</f>
        <v>0</v>
      </c>
      <c r="BI483" s="175">
        <f>IF(N483="nulová",J483,0)</f>
        <v>0</v>
      </c>
      <c r="BJ483" s="18" t="s">
        <v>81</v>
      </c>
      <c r="BK483" s="175">
        <f>ROUND(I483*H483,2)</f>
        <v>0</v>
      </c>
      <c r="BL483" s="18" t="s">
        <v>173</v>
      </c>
      <c r="BM483" s="174" t="s">
        <v>1537</v>
      </c>
    </row>
    <row r="484" spans="1:65" s="13" customFormat="1" ht="11.25">
      <c r="B484" s="176"/>
      <c r="D484" s="177" t="s">
        <v>175</v>
      </c>
      <c r="E484" s="178" t="s">
        <v>1</v>
      </c>
      <c r="F484" s="179" t="s">
        <v>1538</v>
      </c>
      <c r="H484" s="180">
        <v>5.5</v>
      </c>
      <c r="I484" s="181"/>
      <c r="L484" s="176"/>
      <c r="M484" s="182"/>
      <c r="N484" s="183"/>
      <c r="O484" s="183"/>
      <c r="P484" s="183"/>
      <c r="Q484" s="183"/>
      <c r="R484" s="183"/>
      <c r="S484" s="183"/>
      <c r="T484" s="184"/>
      <c r="AT484" s="178" t="s">
        <v>175</v>
      </c>
      <c r="AU484" s="178" t="s">
        <v>83</v>
      </c>
      <c r="AV484" s="13" t="s">
        <v>83</v>
      </c>
      <c r="AW484" s="13" t="s">
        <v>30</v>
      </c>
      <c r="AX484" s="13" t="s">
        <v>81</v>
      </c>
      <c r="AY484" s="178" t="s">
        <v>166</v>
      </c>
    </row>
    <row r="485" spans="1:65" s="2" customFormat="1" ht="21.75" customHeight="1">
      <c r="A485" s="33"/>
      <c r="B485" s="162"/>
      <c r="C485" s="163" t="s">
        <v>679</v>
      </c>
      <c r="D485" s="163" t="s">
        <v>168</v>
      </c>
      <c r="E485" s="164" t="s">
        <v>1539</v>
      </c>
      <c r="F485" s="165" t="s">
        <v>1540</v>
      </c>
      <c r="G485" s="166" t="s">
        <v>210</v>
      </c>
      <c r="H485" s="167">
        <v>0.5</v>
      </c>
      <c r="I485" s="168"/>
      <c r="J485" s="169">
        <f>ROUND(I485*H485,2)</f>
        <v>0</v>
      </c>
      <c r="K485" s="165" t="s">
        <v>172</v>
      </c>
      <c r="L485" s="34"/>
      <c r="M485" s="170" t="s">
        <v>1</v>
      </c>
      <c r="N485" s="171" t="s">
        <v>38</v>
      </c>
      <c r="O485" s="59"/>
      <c r="P485" s="172">
        <f>O485*H485</f>
        <v>0</v>
      </c>
      <c r="Q485" s="172">
        <v>8.7429999999999994E-2</v>
      </c>
      <c r="R485" s="172">
        <f>Q485*H485</f>
        <v>4.3714999999999997E-2</v>
      </c>
      <c r="S485" s="172">
        <v>0</v>
      </c>
      <c r="T485" s="173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74" t="s">
        <v>173</v>
      </c>
      <c r="AT485" s="174" t="s">
        <v>168</v>
      </c>
      <c r="AU485" s="174" t="s">
        <v>83</v>
      </c>
      <c r="AY485" s="18" t="s">
        <v>166</v>
      </c>
      <c r="BE485" s="175">
        <f>IF(N485="základní",J485,0)</f>
        <v>0</v>
      </c>
      <c r="BF485" s="175">
        <f>IF(N485="snížená",J485,0)</f>
        <v>0</v>
      </c>
      <c r="BG485" s="175">
        <f>IF(N485="zákl. přenesená",J485,0)</f>
        <v>0</v>
      </c>
      <c r="BH485" s="175">
        <f>IF(N485="sníž. přenesená",J485,0)</f>
        <v>0</v>
      </c>
      <c r="BI485" s="175">
        <f>IF(N485="nulová",J485,0)</f>
        <v>0</v>
      </c>
      <c r="BJ485" s="18" t="s">
        <v>81</v>
      </c>
      <c r="BK485" s="175">
        <f>ROUND(I485*H485,2)</f>
        <v>0</v>
      </c>
      <c r="BL485" s="18" t="s">
        <v>173</v>
      </c>
      <c r="BM485" s="174" t="s">
        <v>1541</v>
      </c>
    </row>
    <row r="486" spans="1:65" s="13" customFormat="1" ht="11.25">
      <c r="B486" s="176"/>
      <c r="D486" s="177" t="s">
        <v>175</v>
      </c>
      <c r="E486" s="178" t="s">
        <v>1</v>
      </c>
      <c r="F486" s="179" t="s">
        <v>1542</v>
      </c>
      <c r="H486" s="180">
        <v>0.5</v>
      </c>
      <c r="I486" s="181"/>
      <c r="L486" s="176"/>
      <c r="M486" s="182"/>
      <c r="N486" s="183"/>
      <c r="O486" s="183"/>
      <c r="P486" s="183"/>
      <c r="Q486" s="183"/>
      <c r="R486" s="183"/>
      <c r="S486" s="183"/>
      <c r="T486" s="184"/>
      <c r="AT486" s="178" t="s">
        <v>175</v>
      </c>
      <c r="AU486" s="178" t="s">
        <v>83</v>
      </c>
      <c r="AV486" s="13" t="s">
        <v>83</v>
      </c>
      <c r="AW486" s="13" t="s">
        <v>30</v>
      </c>
      <c r="AX486" s="13" t="s">
        <v>73</v>
      </c>
      <c r="AY486" s="178" t="s">
        <v>166</v>
      </c>
    </row>
    <row r="487" spans="1:65" s="14" customFormat="1" ht="11.25">
      <c r="B487" s="185"/>
      <c r="D487" s="177" t="s">
        <v>175</v>
      </c>
      <c r="E487" s="186" t="s">
        <v>1</v>
      </c>
      <c r="F487" s="187" t="s">
        <v>176</v>
      </c>
      <c r="H487" s="188">
        <v>0.5</v>
      </c>
      <c r="I487" s="189"/>
      <c r="L487" s="185"/>
      <c r="M487" s="190"/>
      <c r="N487" s="191"/>
      <c r="O487" s="191"/>
      <c r="P487" s="191"/>
      <c r="Q487" s="191"/>
      <c r="R487" s="191"/>
      <c r="S487" s="191"/>
      <c r="T487" s="192"/>
      <c r="AT487" s="186" t="s">
        <v>175</v>
      </c>
      <c r="AU487" s="186" t="s">
        <v>83</v>
      </c>
      <c r="AV487" s="14" t="s">
        <v>173</v>
      </c>
      <c r="AW487" s="14" t="s">
        <v>30</v>
      </c>
      <c r="AX487" s="14" t="s">
        <v>81</v>
      </c>
      <c r="AY487" s="186" t="s">
        <v>166</v>
      </c>
    </row>
    <row r="488" spans="1:65" s="2" customFormat="1" ht="16.5" customHeight="1">
      <c r="A488" s="33"/>
      <c r="B488" s="162"/>
      <c r="C488" s="163" t="s">
        <v>683</v>
      </c>
      <c r="D488" s="163" t="s">
        <v>168</v>
      </c>
      <c r="E488" s="164" t="s">
        <v>740</v>
      </c>
      <c r="F488" s="165" t="s">
        <v>741</v>
      </c>
      <c r="G488" s="166" t="s">
        <v>210</v>
      </c>
      <c r="H488" s="167">
        <v>0.82</v>
      </c>
      <c r="I488" s="168"/>
      <c r="J488" s="169">
        <f>ROUND(I488*H488,2)</f>
        <v>0</v>
      </c>
      <c r="K488" s="165" t="s">
        <v>945</v>
      </c>
      <c r="L488" s="34"/>
      <c r="M488" s="170" t="s">
        <v>1</v>
      </c>
      <c r="N488" s="171" t="s">
        <v>38</v>
      </c>
      <c r="O488" s="59"/>
      <c r="P488" s="172">
        <f>O488*H488</f>
        <v>0</v>
      </c>
      <c r="Q488" s="172">
        <v>0</v>
      </c>
      <c r="R488" s="172">
        <f>Q488*H488</f>
        <v>0</v>
      </c>
      <c r="S488" s="172">
        <v>0</v>
      </c>
      <c r="T488" s="173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74" t="s">
        <v>173</v>
      </c>
      <c r="AT488" s="174" t="s">
        <v>168</v>
      </c>
      <c r="AU488" s="174" t="s">
        <v>83</v>
      </c>
      <c r="AY488" s="18" t="s">
        <v>166</v>
      </c>
      <c r="BE488" s="175">
        <f>IF(N488="základní",J488,0)</f>
        <v>0</v>
      </c>
      <c r="BF488" s="175">
        <f>IF(N488="snížená",J488,0)</f>
        <v>0</v>
      </c>
      <c r="BG488" s="175">
        <f>IF(N488="zákl. přenesená",J488,0)</f>
        <v>0</v>
      </c>
      <c r="BH488" s="175">
        <f>IF(N488="sníž. přenesená",J488,0)</f>
        <v>0</v>
      </c>
      <c r="BI488" s="175">
        <f>IF(N488="nulová",J488,0)</f>
        <v>0</v>
      </c>
      <c r="BJ488" s="18" t="s">
        <v>81</v>
      </c>
      <c r="BK488" s="175">
        <f>ROUND(I488*H488,2)</f>
        <v>0</v>
      </c>
      <c r="BL488" s="18" t="s">
        <v>173</v>
      </c>
      <c r="BM488" s="174" t="s">
        <v>1543</v>
      </c>
    </row>
    <row r="489" spans="1:65" s="16" customFormat="1" ht="11.25">
      <c r="B489" s="201"/>
      <c r="D489" s="177" t="s">
        <v>175</v>
      </c>
      <c r="E489" s="202" t="s">
        <v>1</v>
      </c>
      <c r="F489" s="203" t="s">
        <v>1107</v>
      </c>
      <c r="H489" s="202" t="s">
        <v>1</v>
      </c>
      <c r="I489" s="204"/>
      <c r="L489" s="201"/>
      <c r="M489" s="205"/>
      <c r="N489" s="206"/>
      <c r="O489" s="206"/>
      <c r="P489" s="206"/>
      <c r="Q489" s="206"/>
      <c r="R489" s="206"/>
      <c r="S489" s="206"/>
      <c r="T489" s="207"/>
      <c r="AT489" s="202" t="s">
        <v>175</v>
      </c>
      <c r="AU489" s="202" t="s">
        <v>83</v>
      </c>
      <c r="AV489" s="16" t="s">
        <v>81</v>
      </c>
      <c r="AW489" s="16" t="s">
        <v>30</v>
      </c>
      <c r="AX489" s="16" t="s">
        <v>73</v>
      </c>
      <c r="AY489" s="202" t="s">
        <v>166</v>
      </c>
    </row>
    <row r="490" spans="1:65" s="13" customFormat="1" ht="11.25">
      <c r="B490" s="176"/>
      <c r="D490" s="177" t="s">
        <v>175</v>
      </c>
      <c r="E490" s="178" t="s">
        <v>1</v>
      </c>
      <c r="F490" s="179" t="s">
        <v>1544</v>
      </c>
      <c r="H490" s="180">
        <v>0.82</v>
      </c>
      <c r="I490" s="181"/>
      <c r="L490" s="176"/>
      <c r="M490" s="182"/>
      <c r="N490" s="183"/>
      <c r="O490" s="183"/>
      <c r="P490" s="183"/>
      <c r="Q490" s="183"/>
      <c r="R490" s="183"/>
      <c r="S490" s="183"/>
      <c r="T490" s="184"/>
      <c r="AT490" s="178" t="s">
        <v>175</v>
      </c>
      <c r="AU490" s="178" t="s">
        <v>83</v>
      </c>
      <c r="AV490" s="13" t="s">
        <v>83</v>
      </c>
      <c r="AW490" s="13" t="s">
        <v>30</v>
      </c>
      <c r="AX490" s="13" t="s">
        <v>73</v>
      </c>
      <c r="AY490" s="178" t="s">
        <v>166</v>
      </c>
    </row>
    <row r="491" spans="1:65" s="14" customFormat="1" ht="11.25">
      <c r="B491" s="185"/>
      <c r="D491" s="177" t="s">
        <v>175</v>
      </c>
      <c r="E491" s="186" t="s">
        <v>1</v>
      </c>
      <c r="F491" s="187" t="s">
        <v>176</v>
      </c>
      <c r="H491" s="188">
        <v>0.82</v>
      </c>
      <c r="I491" s="189"/>
      <c r="L491" s="185"/>
      <c r="M491" s="190"/>
      <c r="N491" s="191"/>
      <c r="O491" s="191"/>
      <c r="P491" s="191"/>
      <c r="Q491" s="191"/>
      <c r="R491" s="191"/>
      <c r="S491" s="191"/>
      <c r="T491" s="192"/>
      <c r="AT491" s="186" t="s">
        <v>175</v>
      </c>
      <c r="AU491" s="186" t="s">
        <v>83</v>
      </c>
      <c r="AV491" s="14" t="s">
        <v>173</v>
      </c>
      <c r="AW491" s="14" t="s">
        <v>30</v>
      </c>
      <c r="AX491" s="14" t="s">
        <v>81</v>
      </c>
      <c r="AY491" s="186" t="s">
        <v>166</v>
      </c>
    </row>
    <row r="492" spans="1:65" s="2" customFormat="1" ht="16.5" customHeight="1">
      <c r="A492" s="33"/>
      <c r="B492" s="162"/>
      <c r="C492" s="163" t="s">
        <v>687</v>
      </c>
      <c r="D492" s="163" t="s">
        <v>168</v>
      </c>
      <c r="E492" s="164" t="s">
        <v>1110</v>
      </c>
      <c r="F492" s="165" t="s">
        <v>1111</v>
      </c>
      <c r="G492" s="166" t="s">
        <v>210</v>
      </c>
      <c r="H492" s="167">
        <v>100.82</v>
      </c>
      <c r="I492" s="168"/>
      <c r="J492" s="169">
        <f>ROUND(I492*H492,2)</f>
        <v>0</v>
      </c>
      <c r="K492" s="165" t="s">
        <v>172</v>
      </c>
      <c r="L492" s="34"/>
      <c r="M492" s="170" t="s">
        <v>1</v>
      </c>
      <c r="N492" s="171" t="s">
        <v>38</v>
      </c>
      <c r="O492" s="59"/>
      <c r="P492" s="172">
        <f>O492*H492</f>
        <v>0</v>
      </c>
      <c r="Q492" s="172">
        <v>3.0000000000000001E-5</v>
      </c>
      <c r="R492" s="172">
        <f>Q492*H492</f>
        <v>3.0245999999999997E-3</v>
      </c>
      <c r="S492" s="172">
        <v>0</v>
      </c>
      <c r="T492" s="173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74" t="s">
        <v>173</v>
      </c>
      <c r="AT492" s="174" t="s">
        <v>168</v>
      </c>
      <c r="AU492" s="174" t="s">
        <v>83</v>
      </c>
      <c r="AY492" s="18" t="s">
        <v>166</v>
      </c>
      <c r="BE492" s="175">
        <f>IF(N492="základní",J492,0)</f>
        <v>0</v>
      </c>
      <c r="BF492" s="175">
        <f>IF(N492="snížená",J492,0)</f>
        <v>0</v>
      </c>
      <c r="BG492" s="175">
        <f>IF(N492="zákl. přenesená",J492,0)</f>
        <v>0</v>
      </c>
      <c r="BH492" s="175">
        <f>IF(N492="sníž. přenesená",J492,0)</f>
        <v>0</v>
      </c>
      <c r="BI492" s="175">
        <f>IF(N492="nulová",J492,0)</f>
        <v>0</v>
      </c>
      <c r="BJ492" s="18" t="s">
        <v>81</v>
      </c>
      <c r="BK492" s="175">
        <f>ROUND(I492*H492,2)</f>
        <v>0</v>
      </c>
      <c r="BL492" s="18" t="s">
        <v>173</v>
      </c>
      <c r="BM492" s="174" t="s">
        <v>1545</v>
      </c>
    </row>
    <row r="493" spans="1:65" s="16" customFormat="1" ht="11.25">
      <c r="B493" s="201"/>
      <c r="D493" s="177" t="s">
        <v>175</v>
      </c>
      <c r="E493" s="202" t="s">
        <v>1</v>
      </c>
      <c r="F493" s="203" t="s">
        <v>1113</v>
      </c>
      <c r="H493" s="202" t="s">
        <v>1</v>
      </c>
      <c r="I493" s="204"/>
      <c r="L493" s="201"/>
      <c r="M493" s="205"/>
      <c r="N493" s="206"/>
      <c r="O493" s="206"/>
      <c r="P493" s="206"/>
      <c r="Q493" s="206"/>
      <c r="R493" s="206"/>
      <c r="S493" s="206"/>
      <c r="T493" s="207"/>
      <c r="AT493" s="202" t="s">
        <v>175</v>
      </c>
      <c r="AU493" s="202" t="s">
        <v>83</v>
      </c>
      <c r="AV493" s="16" t="s">
        <v>81</v>
      </c>
      <c r="AW493" s="16" t="s">
        <v>30</v>
      </c>
      <c r="AX493" s="16" t="s">
        <v>73</v>
      </c>
      <c r="AY493" s="202" t="s">
        <v>166</v>
      </c>
    </row>
    <row r="494" spans="1:65" s="13" customFormat="1" ht="22.5">
      <c r="B494" s="176"/>
      <c r="D494" s="177" t="s">
        <v>175</v>
      </c>
      <c r="E494" s="178" t="s">
        <v>1</v>
      </c>
      <c r="F494" s="179" t="s">
        <v>1546</v>
      </c>
      <c r="H494" s="180">
        <v>45.62</v>
      </c>
      <c r="I494" s="181"/>
      <c r="L494" s="176"/>
      <c r="M494" s="182"/>
      <c r="N494" s="183"/>
      <c r="O494" s="183"/>
      <c r="P494" s="183"/>
      <c r="Q494" s="183"/>
      <c r="R494" s="183"/>
      <c r="S494" s="183"/>
      <c r="T494" s="184"/>
      <c r="AT494" s="178" t="s">
        <v>175</v>
      </c>
      <c r="AU494" s="178" t="s">
        <v>83</v>
      </c>
      <c r="AV494" s="13" t="s">
        <v>83</v>
      </c>
      <c r="AW494" s="13" t="s">
        <v>30</v>
      </c>
      <c r="AX494" s="13" t="s">
        <v>73</v>
      </c>
      <c r="AY494" s="178" t="s">
        <v>166</v>
      </c>
    </row>
    <row r="495" spans="1:65" s="13" customFormat="1" ht="11.25">
      <c r="B495" s="176"/>
      <c r="D495" s="177" t="s">
        <v>175</v>
      </c>
      <c r="E495" s="178" t="s">
        <v>1</v>
      </c>
      <c r="F495" s="179" t="s">
        <v>1547</v>
      </c>
      <c r="H495" s="180">
        <v>55.2</v>
      </c>
      <c r="I495" s="181"/>
      <c r="L495" s="176"/>
      <c r="M495" s="182"/>
      <c r="N495" s="183"/>
      <c r="O495" s="183"/>
      <c r="P495" s="183"/>
      <c r="Q495" s="183"/>
      <c r="R495" s="183"/>
      <c r="S495" s="183"/>
      <c r="T495" s="184"/>
      <c r="AT495" s="178" t="s">
        <v>175</v>
      </c>
      <c r="AU495" s="178" t="s">
        <v>83</v>
      </c>
      <c r="AV495" s="13" t="s">
        <v>83</v>
      </c>
      <c r="AW495" s="13" t="s">
        <v>30</v>
      </c>
      <c r="AX495" s="13" t="s">
        <v>73</v>
      </c>
      <c r="AY495" s="178" t="s">
        <v>166</v>
      </c>
    </row>
    <row r="496" spans="1:65" s="14" customFormat="1" ht="11.25">
      <c r="B496" s="185"/>
      <c r="D496" s="177" t="s">
        <v>175</v>
      </c>
      <c r="E496" s="186" t="s">
        <v>1</v>
      </c>
      <c r="F496" s="187" t="s">
        <v>176</v>
      </c>
      <c r="H496" s="188">
        <v>100.82</v>
      </c>
      <c r="I496" s="189"/>
      <c r="L496" s="185"/>
      <c r="M496" s="190"/>
      <c r="N496" s="191"/>
      <c r="O496" s="191"/>
      <c r="P496" s="191"/>
      <c r="Q496" s="191"/>
      <c r="R496" s="191"/>
      <c r="S496" s="191"/>
      <c r="T496" s="192"/>
      <c r="AT496" s="186" t="s">
        <v>175</v>
      </c>
      <c r="AU496" s="186" t="s">
        <v>83</v>
      </c>
      <c r="AV496" s="14" t="s">
        <v>173</v>
      </c>
      <c r="AW496" s="14" t="s">
        <v>30</v>
      </c>
      <c r="AX496" s="14" t="s">
        <v>81</v>
      </c>
      <c r="AY496" s="186" t="s">
        <v>166</v>
      </c>
    </row>
    <row r="497" spans="1:65" s="2" customFormat="1" ht="16.5" customHeight="1">
      <c r="A497" s="33"/>
      <c r="B497" s="162"/>
      <c r="C497" s="163" t="s">
        <v>691</v>
      </c>
      <c r="D497" s="163" t="s">
        <v>168</v>
      </c>
      <c r="E497" s="164" t="s">
        <v>752</v>
      </c>
      <c r="F497" s="165" t="s">
        <v>753</v>
      </c>
      <c r="G497" s="166" t="s">
        <v>210</v>
      </c>
      <c r="H497" s="167">
        <v>6</v>
      </c>
      <c r="I497" s="168"/>
      <c r="J497" s="169">
        <f>ROUND(I497*H497,2)</f>
        <v>0</v>
      </c>
      <c r="K497" s="165" t="s">
        <v>172</v>
      </c>
      <c r="L497" s="34"/>
      <c r="M497" s="170" t="s">
        <v>1</v>
      </c>
      <c r="N497" s="171" t="s">
        <v>38</v>
      </c>
      <c r="O497" s="59"/>
      <c r="P497" s="172">
        <f>O497*H497</f>
        <v>0</v>
      </c>
      <c r="Q497" s="172">
        <v>0</v>
      </c>
      <c r="R497" s="172">
        <f>Q497*H497</f>
        <v>0</v>
      </c>
      <c r="S497" s="172">
        <v>0</v>
      </c>
      <c r="T497" s="173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74" t="s">
        <v>173</v>
      </c>
      <c r="AT497" s="174" t="s">
        <v>168</v>
      </c>
      <c r="AU497" s="174" t="s">
        <v>83</v>
      </c>
      <c r="AY497" s="18" t="s">
        <v>166</v>
      </c>
      <c r="BE497" s="175">
        <f>IF(N497="základní",J497,0)</f>
        <v>0</v>
      </c>
      <c r="BF497" s="175">
        <f>IF(N497="snížená",J497,0)</f>
        <v>0</v>
      </c>
      <c r="BG497" s="175">
        <f>IF(N497="zákl. přenesená",J497,0)</f>
        <v>0</v>
      </c>
      <c r="BH497" s="175">
        <f>IF(N497="sníž. přenesená",J497,0)</f>
        <v>0</v>
      </c>
      <c r="BI497" s="175">
        <f>IF(N497="nulová",J497,0)</f>
        <v>0</v>
      </c>
      <c r="BJ497" s="18" t="s">
        <v>81</v>
      </c>
      <c r="BK497" s="175">
        <f>ROUND(I497*H497,2)</f>
        <v>0</v>
      </c>
      <c r="BL497" s="18" t="s">
        <v>173</v>
      </c>
      <c r="BM497" s="174" t="s">
        <v>1548</v>
      </c>
    </row>
    <row r="498" spans="1:65" s="13" customFormat="1" ht="11.25">
      <c r="B498" s="176"/>
      <c r="D498" s="177" t="s">
        <v>175</v>
      </c>
      <c r="E498" s="178" t="s">
        <v>1</v>
      </c>
      <c r="F498" s="179" t="s">
        <v>1549</v>
      </c>
      <c r="H498" s="180">
        <v>6</v>
      </c>
      <c r="I498" s="181"/>
      <c r="L498" s="176"/>
      <c r="M498" s="182"/>
      <c r="N498" s="183"/>
      <c r="O498" s="183"/>
      <c r="P498" s="183"/>
      <c r="Q498" s="183"/>
      <c r="R498" s="183"/>
      <c r="S498" s="183"/>
      <c r="T498" s="184"/>
      <c r="AT498" s="178" t="s">
        <v>175</v>
      </c>
      <c r="AU498" s="178" t="s">
        <v>83</v>
      </c>
      <c r="AV498" s="13" t="s">
        <v>83</v>
      </c>
      <c r="AW498" s="13" t="s">
        <v>30</v>
      </c>
      <c r="AX498" s="13" t="s">
        <v>81</v>
      </c>
      <c r="AY498" s="178" t="s">
        <v>166</v>
      </c>
    </row>
    <row r="499" spans="1:65" s="2" customFormat="1" ht="21.75" customHeight="1">
      <c r="A499" s="33"/>
      <c r="B499" s="162"/>
      <c r="C499" s="163" t="s">
        <v>695</v>
      </c>
      <c r="D499" s="163" t="s">
        <v>168</v>
      </c>
      <c r="E499" s="164" t="s">
        <v>1115</v>
      </c>
      <c r="F499" s="165" t="s">
        <v>1116</v>
      </c>
      <c r="G499" s="166" t="s">
        <v>171</v>
      </c>
      <c r="H499" s="167">
        <v>3.0590000000000002</v>
      </c>
      <c r="I499" s="168"/>
      <c r="J499" s="169">
        <f>ROUND(I499*H499,2)</f>
        <v>0</v>
      </c>
      <c r="K499" s="165" t="s">
        <v>172</v>
      </c>
      <c r="L499" s="34"/>
      <c r="M499" s="170" t="s">
        <v>1</v>
      </c>
      <c r="N499" s="171" t="s">
        <v>38</v>
      </c>
      <c r="O499" s="59"/>
      <c r="P499" s="172">
        <f>O499*H499</f>
        <v>0</v>
      </c>
      <c r="Q499" s="172">
        <v>0</v>
      </c>
      <c r="R499" s="172">
        <f>Q499*H499</f>
        <v>0</v>
      </c>
      <c r="S499" s="172">
        <v>0</v>
      </c>
      <c r="T499" s="173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74" t="s">
        <v>173</v>
      </c>
      <c r="AT499" s="174" t="s">
        <v>168</v>
      </c>
      <c r="AU499" s="174" t="s">
        <v>83</v>
      </c>
      <c r="AY499" s="18" t="s">
        <v>166</v>
      </c>
      <c r="BE499" s="175">
        <f>IF(N499="základní",J499,0)</f>
        <v>0</v>
      </c>
      <c r="BF499" s="175">
        <f>IF(N499="snížená",J499,0)</f>
        <v>0</v>
      </c>
      <c r="BG499" s="175">
        <f>IF(N499="zákl. přenesená",J499,0)</f>
        <v>0</v>
      </c>
      <c r="BH499" s="175">
        <f>IF(N499="sníž. přenesená",J499,0)</f>
        <v>0</v>
      </c>
      <c r="BI499" s="175">
        <f>IF(N499="nulová",J499,0)</f>
        <v>0</v>
      </c>
      <c r="BJ499" s="18" t="s">
        <v>81</v>
      </c>
      <c r="BK499" s="175">
        <f>ROUND(I499*H499,2)</f>
        <v>0</v>
      </c>
      <c r="BL499" s="18" t="s">
        <v>173</v>
      </c>
      <c r="BM499" s="174" t="s">
        <v>1550</v>
      </c>
    </row>
    <row r="500" spans="1:65" s="13" customFormat="1" ht="11.25">
      <c r="B500" s="176"/>
      <c r="D500" s="177" t="s">
        <v>175</v>
      </c>
      <c r="E500" s="178" t="s">
        <v>1</v>
      </c>
      <c r="F500" s="179" t="s">
        <v>1551</v>
      </c>
      <c r="H500" s="180">
        <v>3.0590000000000002</v>
      </c>
      <c r="I500" s="181"/>
      <c r="L500" s="176"/>
      <c r="M500" s="182"/>
      <c r="N500" s="183"/>
      <c r="O500" s="183"/>
      <c r="P500" s="183"/>
      <c r="Q500" s="183"/>
      <c r="R500" s="183"/>
      <c r="S500" s="183"/>
      <c r="T500" s="184"/>
      <c r="AT500" s="178" t="s">
        <v>175</v>
      </c>
      <c r="AU500" s="178" t="s">
        <v>83</v>
      </c>
      <c r="AV500" s="13" t="s">
        <v>83</v>
      </c>
      <c r="AW500" s="13" t="s">
        <v>30</v>
      </c>
      <c r="AX500" s="13" t="s">
        <v>73</v>
      </c>
      <c r="AY500" s="178" t="s">
        <v>166</v>
      </c>
    </row>
    <row r="501" spans="1:65" s="14" customFormat="1" ht="11.25">
      <c r="B501" s="185"/>
      <c r="D501" s="177" t="s">
        <v>175</v>
      </c>
      <c r="E501" s="186" t="s">
        <v>1</v>
      </c>
      <c r="F501" s="187" t="s">
        <v>176</v>
      </c>
      <c r="H501" s="188">
        <v>3.0590000000000002</v>
      </c>
      <c r="I501" s="189"/>
      <c r="L501" s="185"/>
      <c r="M501" s="190"/>
      <c r="N501" s="191"/>
      <c r="O501" s="191"/>
      <c r="P501" s="191"/>
      <c r="Q501" s="191"/>
      <c r="R501" s="191"/>
      <c r="S501" s="191"/>
      <c r="T501" s="192"/>
      <c r="AT501" s="186" t="s">
        <v>175</v>
      </c>
      <c r="AU501" s="186" t="s">
        <v>83</v>
      </c>
      <c r="AV501" s="14" t="s">
        <v>173</v>
      </c>
      <c r="AW501" s="14" t="s">
        <v>30</v>
      </c>
      <c r="AX501" s="14" t="s">
        <v>81</v>
      </c>
      <c r="AY501" s="186" t="s">
        <v>166</v>
      </c>
    </row>
    <row r="502" spans="1:65" s="2" customFormat="1" ht="21.75" customHeight="1">
      <c r="A502" s="33"/>
      <c r="B502" s="162"/>
      <c r="C502" s="163" t="s">
        <v>661</v>
      </c>
      <c r="D502" s="163" t="s">
        <v>168</v>
      </c>
      <c r="E502" s="164" t="s">
        <v>757</v>
      </c>
      <c r="F502" s="165" t="s">
        <v>758</v>
      </c>
      <c r="G502" s="166" t="s">
        <v>394</v>
      </c>
      <c r="H502" s="167">
        <v>16</v>
      </c>
      <c r="I502" s="168"/>
      <c r="J502" s="169">
        <f>ROUND(I502*H502,2)</f>
        <v>0</v>
      </c>
      <c r="K502" s="165" t="s">
        <v>945</v>
      </c>
      <c r="L502" s="34"/>
      <c r="M502" s="170" t="s">
        <v>1</v>
      </c>
      <c r="N502" s="171" t="s">
        <v>38</v>
      </c>
      <c r="O502" s="59"/>
      <c r="P502" s="172">
        <f>O502*H502</f>
        <v>0</v>
      </c>
      <c r="Q502" s="172">
        <v>0</v>
      </c>
      <c r="R502" s="172">
        <f>Q502*H502</f>
        <v>0</v>
      </c>
      <c r="S502" s="172">
        <v>0</v>
      </c>
      <c r="T502" s="173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74" t="s">
        <v>173</v>
      </c>
      <c r="AT502" s="174" t="s">
        <v>168</v>
      </c>
      <c r="AU502" s="174" t="s">
        <v>83</v>
      </c>
      <c r="AY502" s="18" t="s">
        <v>166</v>
      </c>
      <c r="BE502" s="175">
        <f>IF(N502="základní",J502,0)</f>
        <v>0</v>
      </c>
      <c r="BF502" s="175">
        <f>IF(N502="snížená",J502,0)</f>
        <v>0</v>
      </c>
      <c r="BG502" s="175">
        <f>IF(N502="zákl. přenesená",J502,0)</f>
        <v>0</v>
      </c>
      <c r="BH502" s="175">
        <f>IF(N502="sníž. přenesená",J502,0)</f>
        <v>0</v>
      </c>
      <c r="BI502" s="175">
        <f>IF(N502="nulová",J502,0)</f>
        <v>0</v>
      </c>
      <c r="BJ502" s="18" t="s">
        <v>81</v>
      </c>
      <c r="BK502" s="175">
        <f>ROUND(I502*H502,2)</f>
        <v>0</v>
      </c>
      <c r="BL502" s="18" t="s">
        <v>173</v>
      </c>
      <c r="BM502" s="174" t="s">
        <v>1552</v>
      </c>
    </row>
    <row r="503" spans="1:65" s="13" customFormat="1" ht="11.25">
      <c r="B503" s="176"/>
      <c r="D503" s="177" t="s">
        <v>175</v>
      </c>
      <c r="E503" s="178" t="s">
        <v>1</v>
      </c>
      <c r="F503" s="179" t="s">
        <v>1553</v>
      </c>
      <c r="H503" s="180">
        <v>16</v>
      </c>
      <c r="I503" s="181"/>
      <c r="L503" s="176"/>
      <c r="M503" s="182"/>
      <c r="N503" s="183"/>
      <c r="O503" s="183"/>
      <c r="P503" s="183"/>
      <c r="Q503" s="183"/>
      <c r="R503" s="183"/>
      <c r="S503" s="183"/>
      <c r="T503" s="184"/>
      <c r="AT503" s="178" t="s">
        <v>175</v>
      </c>
      <c r="AU503" s="178" t="s">
        <v>83</v>
      </c>
      <c r="AV503" s="13" t="s">
        <v>83</v>
      </c>
      <c r="AW503" s="13" t="s">
        <v>30</v>
      </c>
      <c r="AX503" s="13" t="s">
        <v>81</v>
      </c>
      <c r="AY503" s="178" t="s">
        <v>166</v>
      </c>
    </row>
    <row r="504" spans="1:65" s="2" customFormat="1" ht="21.75" customHeight="1">
      <c r="A504" s="33"/>
      <c r="B504" s="162"/>
      <c r="C504" s="163" t="s">
        <v>702</v>
      </c>
      <c r="D504" s="163" t="s">
        <v>168</v>
      </c>
      <c r="E504" s="164" t="s">
        <v>762</v>
      </c>
      <c r="F504" s="165" t="s">
        <v>763</v>
      </c>
      <c r="G504" s="166" t="s">
        <v>394</v>
      </c>
      <c r="H504" s="167">
        <v>144</v>
      </c>
      <c r="I504" s="168"/>
      <c r="J504" s="169">
        <f>ROUND(I504*H504,2)</f>
        <v>0</v>
      </c>
      <c r="K504" s="165" t="s">
        <v>945</v>
      </c>
      <c r="L504" s="34"/>
      <c r="M504" s="170" t="s">
        <v>1</v>
      </c>
      <c r="N504" s="171" t="s">
        <v>38</v>
      </c>
      <c r="O504" s="59"/>
      <c r="P504" s="172">
        <f>O504*H504</f>
        <v>0</v>
      </c>
      <c r="Q504" s="172">
        <v>0</v>
      </c>
      <c r="R504" s="172">
        <f>Q504*H504</f>
        <v>0</v>
      </c>
      <c r="S504" s="172">
        <v>0</v>
      </c>
      <c r="T504" s="173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74" t="s">
        <v>173</v>
      </c>
      <c r="AT504" s="174" t="s">
        <v>168</v>
      </c>
      <c r="AU504" s="174" t="s">
        <v>83</v>
      </c>
      <c r="AY504" s="18" t="s">
        <v>166</v>
      </c>
      <c r="BE504" s="175">
        <f>IF(N504="základní",J504,0)</f>
        <v>0</v>
      </c>
      <c r="BF504" s="175">
        <f>IF(N504="snížená",J504,0)</f>
        <v>0</v>
      </c>
      <c r="BG504" s="175">
        <f>IF(N504="zákl. přenesená",J504,0)</f>
        <v>0</v>
      </c>
      <c r="BH504" s="175">
        <f>IF(N504="sníž. přenesená",J504,0)</f>
        <v>0</v>
      </c>
      <c r="BI504" s="175">
        <f>IF(N504="nulová",J504,0)</f>
        <v>0</v>
      </c>
      <c r="BJ504" s="18" t="s">
        <v>81</v>
      </c>
      <c r="BK504" s="175">
        <f>ROUND(I504*H504,2)</f>
        <v>0</v>
      </c>
      <c r="BL504" s="18" t="s">
        <v>173</v>
      </c>
      <c r="BM504" s="174" t="s">
        <v>1554</v>
      </c>
    </row>
    <row r="505" spans="1:65" s="13" customFormat="1" ht="11.25">
      <c r="B505" s="176"/>
      <c r="D505" s="177" t="s">
        <v>175</v>
      </c>
      <c r="E505" s="178" t="s">
        <v>1</v>
      </c>
      <c r="F505" s="179" t="s">
        <v>1555</v>
      </c>
      <c r="H505" s="180">
        <v>144</v>
      </c>
      <c r="I505" s="181"/>
      <c r="L505" s="176"/>
      <c r="M505" s="182"/>
      <c r="N505" s="183"/>
      <c r="O505" s="183"/>
      <c r="P505" s="183"/>
      <c r="Q505" s="183"/>
      <c r="R505" s="183"/>
      <c r="S505" s="183"/>
      <c r="T505" s="184"/>
      <c r="AT505" s="178" t="s">
        <v>175</v>
      </c>
      <c r="AU505" s="178" t="s">
        <v>83</v>
      </c>
      <c r="AV505" s="13" t="s">
        <v>83</v>
      </c>
      <c r="AW505" s="13" t="s">
        <v>30</v>
      </c>
      <c r="AX505" s="13" t="s">
        <v>81</v>
      </c>
      <c r="AY505" s="178" t="s">
        <v>166</v>
      </c>
    </row>
    <row r="506" spans="1:65" s="2" customFormat="1" ht="21.75" customHeight="1">
      <c r="A506" s="33"/>
      <c r="B506" s="162"/>
      <c r="C506" s="163" t="s">
        <v>706</v>
      </c>
      <c r="D506" s="163" t="s">
        <v>168</v>
      </c>
      <c r="E506" s="164" t="s">
        <v>767</v>
      </c>
      <c r="F506" s="165" t="s">
        <v>768</v>
      </c>
      <c r="G506" s="166" t="s">
        <v>394</v>
      </c>
      <c r="H506" s="167">
        <v>4.4720000000000004</v>
      </c>
      <c r="I506" s="168"/>
      <c r="J506" s="169">
        <f>ROUND(I506*H506,2)</f>
        <v>0</v>
      </c>
      <c r="K506" s="165" t="s">
        <v>945</v>
      </c>
      <c r="L506" s="34"/>
      <c r="M506" s="170" t="s">
        <v>1</v>
      </c>
      <c r="N506" s="171" t="s">
        <v>38</v>
      </c>
      <c r="O506" s="59"/>
      <c r="P506" s="172">
        <f>O506*H506</f>
        <v>0</v>
      </c>
      <c r="Q506" s="172">
        <v>0</v>
      </c>
      <c r="R506" s="172">
        <f>Q506*H506</f>
        <v>0</v>
      </c>
      <c r="S506" s="172">
        <v>0</v>
      </c>
      <c r="T506" s="173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74" t="s">
        <v>173</v>
      </c>
      <c r="AT506" s="174" t="s">
        <v>168</v>
      </c>
      <c r="AU506" s="174" t="s">
        <v>83</v>
      </c>
      <c r="AY506" s="18" t="s">
        <v>166</v>
      </c>
      <c r="BE506" s="175">
        <f>IF(N506="základní",J506,0)</f>
        <v>0</v>
      </c>
      <c r="BF506" s="175">
        <f>IF(N506="snížená",J506,0)</f>
        <v>0</v>
      </c>
      <c r="BG506" s="175">
        <f>IF(N506="zákl. přenesená",J506,0)</f>
        <v>0</v>
      </c>
      <c r="BH506" s="175">
        <f>IF(N506="sníž. přenesená",J506,0)</f>
        <v>0</v>
      </c>
      <c r="BI506" s="175">
        <f>IF(N506="nulová",J506,0)</f>
        <v>0</v>
      </c>
      <c r="BJ506" s="18" t="s">
        <v>81</v>
      </c>
      <c r="BK506" s="175">
        <f>ROUND(I506*H506,2)</f>
        <v>0</v>
      </c>
      <c r="BL506" s="18" t="s">
        <v>173</v>
      </c>
      <c r="BM506" s="174" t="s">
        <v>1556</v>
      </c>
    </row>
    <row r="507" spans="1:65" s="16" customFormat="1" ht="22.5">
      <c r="B507" s="201"/>
      <c r="D507" s="177" t="s">
        <v>175</v>
      </c>
      <c r="E507" s="202" t="s">
        <v>1</v>
      </c>
      <c r="F507" s="203" t="s">
        <v>1557</v>
      </c>
      <c r="H507" s="202" t="s">
        <v>1</v>
      </c>
      <c r="I507" s="204"/>
      <c r="L507" s="201"/>
      <c r="M507" s="205"/>
      <c r="N507" s="206"/>
      <c r="O507" s="206"/>
      <c r="P507" s="206"/>
      <c r="Q507" s="206"/>
      <c r="R507" s="206"/>
      <c r="S507" s="206"/>
      <c r="T507" s="207"/>
      <c r="AT507" s="202" t="s">
        <v>175</v>
      </c>
      <c r="AU507" s="202" t="s">
        <v>83</v>
      </c>
      <c r="AV507" s="16" t="s">
        <v>81</v>
      </c>
      <c r="AW507" s="16" t="s">
        <v>30</v>
      </c>
      <c r="AX507" s="16" t="s">
        <v>73</v>
      </c>
      <c r="AY507" s="202" t="s">
        <v>166</v>
      </c>
    </row>
    <row r="508" spans="1:65" s="13" customFormat="1" ht="11.25">
      <c r="B508" s="176"/>
      <c r="D508" s="177" t="s">
        <v>175</v>
      </c>
      <c r="E508" s="178" t="s">
        <v>1</v>
      </c>
      <c r="F508" s="179" t="s">
        <v>1558</v>
      </c>
      <c r="H508" s="180">
        <v>0.97899999999999998</v>
      </c>
      <c r="I508" s="181"/>
      <c r="L508" s="176"/>
      <c r="M508" s="182"/>
      <c r="N508" s="183"/>
      <c r="O508" s="183"/>
      <c r="P508" s="183"/>
      <c r="Q508" s="183"/>
      <c r="R508" s="183"/>
      <c r="S508" s="183"/>
      <c r="T508" s="184"/>
      <c r="AT508" s="178" t="s">
        <v>175</v>
      </c>
      <c r="AU508" s="178" t="s">
        <v>83</v>
      </c>
      <c r="AV508" s="13" t="s">
        <v>83</v>
      </c>
      <c r="AW508" s="13" t="s">
        <v>30</v>
      </c>
      <c r="AX508" s="13" t="s">
        <v>73</v>
      </c>
      <c r="AY508" s="178" t="s">
        <v>166</v>
      </c>
    </row>
    <row r="509" spans="1:65" s="16" customFormat="1" ht="22.5">
      <c r="B509" s="201"/>
      <c r="D509" s="177" t="s">
        <v>175</v>
      </c>
      <c r="E509" s="202" t="s">
        <v>1</v>
      </c>
      <c r="F509" s="203" t="s">
        <v>1559</v>
      </c>
      <c r="H509" s="202" t="s">
        <v>1</v>
      </c>
      <c r="I509" s="204"/>
      <c r="L509" s="201"/>
      <c r="M509" s="205"/>
      <c r="N509" s="206"/>
      <c r="O509" s="206"/>
      <c r="P509" s="206"/>
      <c r="Q509" s="206"/>
      <c r="R509" s="206"/>
      <c r="S509" s="206"/>
      <c r="T509" s="207"/>
      <c r="AT509" s="202" t="s">
        <v>175</v>
      </c>
      <c r="AU509" s="202" t="s">
        <v>83</v>
      </c>
      <c r="AV509" s="16" t="s">
        <v>81</v>
      </c>
      <c r="AW509" s="16" t="s">
        <v>30</v>
      </c>
      <c r="AX509" s="16" t="s">
        <v>73</v>
      </c>
      <c r="AY509" s="202" t="s">
        <v>166</v>
      </c>
    </row>
    <row r="510" spans="1:65" s="13" customFormat="1" ht="11.25">
      <c r="B510" s="176"/>
      <c r="D510" s="177" t="s">
        <v>175</v>
      </c>
      <c r="E510" s="178" t="s">
        <v>1</v>
      </c>
      <c r="F510" s="179" t="s">
        <v>1558</v>
      </c>
      <c r="H510" s="180">
        <v>0.97899999999999998</v>
      </c>
      <c r="I510" s="181"/>
      <c r="L510" s="176"/>
      <c r="M510" s="182"/>
      <c r="N510" s="183"/>
      <c r="O510" s="183"/>
      <c r="P510" s="183"/>
      <c r="Q510" s="183"/>
      <c r="R510" s="183"/>
      <c r="S510" s="183"/>
      <c r="T510" s="184"/>
      <c r="AT510" s="178" t="s">
        <v>175</v>
      </c>
      <c r="AU510" s="178" t="s">
        <v>83</v>
      </c>
      <c r="AV510" s="13" t="s">
        <v>83</v>
      </c>
      <c r="AW510" s="13" t="s">
        <v>30</v>
      </c>
      <c r="AX510" s="13" t="s">
        <v>73</v>
      </c>
      <c r="AY510" s="178" t="s">
        <v>166</v>
      </c>
    </row>
    <row r="511" spans="1:65" s="16" customFormat="1" ht="11.25">
      <c r="B511" s="201"/>
      <c r="D511" s="177" t="s">
        <v>175</v>
      </c>
      <c r="E511" s="202" t="s">
        <v>1</v>
      </c>
      <c r="F511" s="203" t="s">
        <v>1560</v>
      </c>
      <c r="H511" s="202" t="s">
        <v>1</v>
      </c>
      <c r="I511" s="204"/>
      <c r="L511" s="201"/>
      <c r="M511" s="205"/>
      <c r="N511" s="206"/>
      <c r="O511" s="206"/>
      <c r="P511" s="206"/>
      <c r="Q511" s="206"/>
      <c r="R511" s="206"/>
      <c r="S511" s="206"/>
      <c r="T511" s="207"/>
      <c r="AT511" s="202" t="s">
        <v>175</v>
      </c>
      <c r="AU511" s="202" t="s">
        <v>83</v>
      </c>
      <c r="AV511" s="16" t="s">
        <v>81</v>
      </c>
      <c r="AW511" s="16" t="s">
        <v>30</v>
      </c>
      <c r="AX511" s="16" t="s">
        <v>73</v>
      </c>
      <c r="AY511" s="202" t="s">
        <v>166</v>
      </c>
    </row>
    <row r="512" spans="1:65" s="13" customFormat="1" ht="11.25">
      <c r="B512" s="176"/>
      <c r="D512" s="177" t="s">
        <v>175</v>
      </c>
      <c r="E512" s="178" t="s">
        <v>1</v>
      </c>
      <c r="F512" s="179" t="s">
        <v>1561</v>
      </c>
      <c r="H512" s="180">
        <v>1.155</v>
      </c>
      <c r="I512" s="181"/>
      <c r="L512" s="176"/>
      <c r="M512" s="182"/>
      <c r="N512" s="183"/>
      <c r="O512" s="183"/>
      <c r="P512" s="183"/>
      <c r="Q512" s="183"/>
      <c r="R512" s="183"/>
      <c r="S512" s="183"/>
      <c r="T512" s="184"/>
      <c r="AT512" s="178" t="s">
        <v>175</v>
      </c>
      <c r="AU512" s="178" t="s">
        <v>83</v>
      </c>
      <c r="AV512" s="13" t="s">
        <v>83</v>
      </c>
      <c r="AW512" s="13" t="s">
        <v>30</v>
      </c>
      <c r="AX512" s="13" t="s">
        <v>73</v>
      </c>
      <c r="AY512" s="178" t="s">
        <v>166</v>
      </c>
    </row>
    <row r="513" spans="1:65" s="13" customFormat="1" ht="11.25">
      <c r="B513" s="176"/>
      <c r="D513" s="177" t="s">
        <v>175</v>
      </c>
      <c r="E513" s="178" t="s">
        <v>1</v>
      </c>
      <c r="F513" s="179" t="s">
        <v>1562</v>
      </c>
      <c r="H513" s="180">
        <v>0.10199999999999999</v>
      </c>
      <c r="I513" s="181"/>
      <c r="L513" s="176"/>
      <c r="M513" s="182"/>
      <c r="N513" s="183"/>
      <c r="O513" s="183"/>
      <c r="P513" s="183"/>
      <c r="Q513" s="183"/>
      <c r="R513" s="183"/>
      <c r="S513" s="183"/>
      <c r="T513" s="184"/>
      <c r="AT513" s="178" t="s">
        <v>175</v>
      </c>
      <c r="AU513" s="178" t="s">
        <v>83</v>
      </c>
      <c r="AV513" s="13" t="s">
        <v>83</v>
      </c>
      <c r="AW513" s="13" t="s">
        <v>30</v>
      </c>
      <c r="AX513" s="13" t="s">
        <v>73</v>
      </c>
      <c r="AY513" s="178" t="s">
        <v>166</v>
      </c>
    </row>
    <row r="514" spans="1:65" s="16" customFormat="1" ht="11.25">
      <c r="B514" s="201"/>
      <c r="D514" s="177" t="s">
        <v>175</v>
      </c>
      <c r="E514" s="202" t="s">
        <v>1</v>
      </c>
      <c r="F514" s="203" t="s">
        <v>1563</v>
      </c>
      <c r="H514" s="202" t="s">
        <v>1</v>
      </c>
      <c r="I514" s="204"/>
      <c r="L514" s="201"/>
      <c r="M514" s="205"/>
      <c r="N514" s="206"/>
      <c r="O514" s="206"/>
      <c r="P514" s="206"/>
      <c r="Q514" s="206"/>
      <c r="R514" s="206"/>
      <c r="S514" s="206"/>
      <c r="T514" s="207"/>
      <c r="AT514" s="202" t="s">
        <v>175</v>
      </c>
      <c r="AU514" s="202" t="s">
        <v>83</v>
      </c>
      <c r="AV514" s="16" t="s">
        <v>81</v>
      </c>
      <c r="AW514" s="16" t="s">
        <v>30</v>
      </c>
      <c r="AX514" s="16" t="s">
        <v>73</v>
      </c>
      <c r="AY514" s="202" t="s">
        <v>166</v>
      </c>
    </row>
    <row r="515" spans="1:65" s="13" customFormat="1" ht="11.25">
      <c r="B515" s="176"/>
      <c r="D515" s="177" t="s">
        <v>175</v>
      </c>
      <c r="E515" s="178" t="s">
        <v>1</v>
      </c>
      <c r="F515" s="179" t="s">
        <v>1561</v>
      </c>
      <c r="H515" s="180">
        <v>1.155</v>
      </c>
      <c r="I515" s="181"/>
      <c r="L515" s="176"/>
      <c r="M515" s="182"/>
      <c r="N515" s="183"/>
      <c r="O515" s="183"/>
      <c r="P515" s="183"/>
      <c r="Q515" s="183"/>
      <c r="R515" s="183"/>
      <c r="S515" s="183"/>
      <c r="T515" s="184"/>
      <c r="AT515" s="178" t="s">
        <v>175</v>
      </c>
      <c r="AU515" s="178" t="s">
        <v>83</v>
      </c>
      <c r="AV515" s="13" t="s">
        <v>83</v>
      </c>
      <c r="AW515" s="13" t="s">
        <v>30</v>
      </c>
      <c r="AX515" s="13" t="s">
        <v>73</v>
      </c>
      <c r="AY515" s="178" t="s">
        <v>166</v>
      </c>
    </row>
    <row r="516" spans="1:65" s="13" customFormat="1" ht="11.25">
      <c r="B516" s="176"/>
      <c r="D516" s="177" t="s">
        <v>175</v>
      </c>
      <c r="E516" s="178" t="s">
        <v>1</v>
      </c>
      <c r="F516" s="179" t="s">
        <v>1562</v>
      </c>
      <c r="H516" s="180">
        <v>0.10199999999999999</v>
      </c>
      <c r="I516" s="181"/>
      <c r="L516" s="176"/>
      <c r="M516" s="182"/>
      <c r="N516" s="183"/>
      <c r="O516" s="183"/>
      <c r="P516" s="183"/>
      <c r="Q516" s="183"/>
      <c r="R516" s="183"/>
      <c r="S516" s="183"/>
      <c r="T516" s="184"/>
      <c r="AT516" s="178" t="s">
        <v>175</v>
      </c>
      <c r="AU516" s="178" t="s">
        <v>83</v>
      </c>
      <c r="AV516" s="13" t="s">
        <v>83</v>
      </c>
      <c r="AW516" s="13" t="s">
        <v>30</v>
      </c>
      <c r="AX516" s="13" t="s">
        <v>73</v>
      </c>
      <c r="AY516" s="178" t="s">
        <v>166</v>
      </c>
    </row>
    <row r="517" spans="1:65" s="14" customFormat="1" ht="11.25">
      <c r="B517" s="185"/>
      <c r="D517" s="177" t="s">
        <v>175</v>
      </c>
      <c r="E517" s="186" t="s">
        <v>1</v>
      </c>
      <c r="F517" s="187" t="s">
        <v>176</v>
      </c>
      <c r="H517" s="188">
        <v>4.4720000000000004</v>
      </c>
      <c r="I517" s="189"/>
      <c r="L517" s="185"/>
      <c r="M517" s="190"/>
      <c r="N517" s="191"/>
      <c r="O517" s="191"/>
      <c r="P517" s="191"/>
      <c r="Q517" s="191"/>
      <c r="R517" s="191"/>
      <c r="S517" s="191"/>
      <c r="T517" s="192"/>
      <c r="AT517" s="186" t="s">
        <v>175</v>
      </c>
      <c r="AU517" s="186" t="s">
        <v>83</v>
      </c>
      <c r="AV517" s="14" t="s">
        <v>173</v>
      </c>
      <c r="AW517" s="14" t="s">
        <v>30</v>
      </c>
      <c r="AX517" s="14" t="s">
        <v>81</v>
      </c>
      <c r="AY517" s="186" t="s">
        <v>166</v>
      </c>
    </row>
    <row r="518" spans="1:65" s="2" customFormat="1" ht="16.5" customHeight="1">
      <c r="A518" s="33"/>
      <c r="B518" s="162"/>
      <c r="C518" s="163" t="s">
        <v>710</v>
      </c>
      <c r="D518" s="163" t="s">
        <v>168</v>
      </c>
      <c r="E518" s="164" t="s">
        <v>775</v>
      </c>
      <c r="F518" s="165" t="s">
        <v>776</v>
      </c>
      <c r="G518" s="166" t="s">
        <v>394</v>
      </c>
      <c r="H518" s="167">
        <v>47.055</v>
      </c>
      <c r="I518" s="168"/>
      <c r="J518" s="169">
        <f>ROUND(I518*H518,2)</f>
        <v>0</v>
      </c>
      <c r="K518" s="165" t="s">
        <v>945</v>
      </c>
      <c r="L518" s="34"/>
      <c r="M518" s="170" t="s">
        <v>1</v>
      </c>
      <c r="N518" s="171" t="s">
        <v>38</v>
      </c>
      <c r="O518" s="59"/>
      <c r="P518" s="172">
        <f>O518*H518</f>
        <v>0</v>
      </c>
      <c r="Q518" s="172">
        <v>0</v>
      </c>
      <c r="R518" s="172">
        <f>Q518*H518</f>
        <v>0</v>
      </c>
      <c r="S518" s="172">
        <v>0</v>
      </c>
      <c r="T518" s="173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74" t="s">
        <v>173</v>
      </c>
      <c r="AT518" s="174" t="s">
        <v>168</v>
      </c>
      <c r="AU518" s="174" t="s">
        <v>83</v>
      </c>
      <c r="AY518" s="18" t="s">
        <v>166</v>
      </c>
      <c r="BE518" s="175">
        <f>IF(N518="základní",J518,0)</f>
        <v>0</v>
      </c>
      <c r="BF518" s="175">
        <f>IF(N518="snížená",J518,0)</f>
        <v>0</v>
      </c>
      <c r="BG518" s="175">
        <f>IF(N518="zákl. přenesená",J518,0)</f>
        <v>0</v>
      </c>
      <c r="BH518" s="175">
        <f>IF(N518="sníž. přenesená",J518,0)</f>
        <v>0</v>
      </c>
      <c r="BI518" s="175">
        <f>IF(N518="nulová",J518,0)</f>
        <v>0</v>
      </c>
      <c r="BJ518" s="18" t="s">
        <v>81</v>
      </c>
      <c r="BK518" s="175">
        <f>ROUND(I518*H518,2)</f>
        <v>0</v>
      </c>
      <c r="BL518" s="18" t="s">
        <v>173</v>
      </c>
      <c r="BM518" s="174" t="s">
        <v>1564</v>
      </c>
    </row>
    <row r="519" spans="1:65" s="13" customFormat="1" ht="11.25">
      <c r="B519" s="176"/>
      <c r="D519" s="177" t="s">
        <v>175</v>
      </c>
      <c r="E519" s="178" t="s">
        <v>1</v>
      </c>
      <c r="F519" s="179" t="s">
        <v>1565</v>
      </c>
      <c r="H519" s="180">
        <v>63.3</v>
      </c>
      <c r="I519" s="181"/>
      <c r="L519" s="176"/>
      <c r="M519" s="182"/>
      <c r="N519" s="183"/>
      <c r="O519" s="183"/>
      <c r="P519" s="183"/>
      <c r="Q519" s="183"/>
      <c r="R519" s="183"/>
      <c r="S519" s="183"/>
      <c r="T519" s="184"/>
      <c r="AT519" s="178" t="s">
        <v>175</v>
      </c>
      <c r="AU519" s="178" t="s">
        <v>83</v>
      </c>
      <c r="AV519" s="13" t="s">
        <v>83</v>
      </c>
      <c r="AW519" s="13" t="s">
        <v>30</v>
      </c>
      <c r="AX519" s="13" t="s">
        <v>73</v>
      </c>
      <c r="AY519" s="178" t="s">
        <v>166</v>
      </c>
    </row>
    <row r="520" spans="1:65" s="13" customFormat="1" ht="11.25">
      <c r="B520" s="176"/>
      <c r="D520" s="177" t="s">
        <v>175</v>
      </c>
      <c r="E520" s="178" t="s">
        <v>1</v>
      </c>
      <c r="F520" s="179" t="s">
        <v>1566</v>
      </c>
      <c r="H520" s="180">
        <v>-16</v>
      </c>
      <c r="I520" s="181"/>
      <c r="L520" s="176"/>
      <c r="M520" s="182"/>
      <c r="N520" s="183"/>
      <c r="O520" s="183"/>
      <c r="P520" s="183"/>
      <c r="Q520" s="183"/>
      <c r="R520" s="183"/>
      <c r="S520" s="183"/>
      <c r="T520" s="184"/>
      <c r="AT520" s="178" t="s">
        <v>175</v>
      </c>
      <c r="AU520" s="178" t="s">
        <v>83</v>
      </c>
      <c r="AV520" s="13" t="s">
        <v>83</v>
      </c>
      <c r="AW520" s="13" t="s">
        <v>30</v>
      </c>
      <c r="AX520" s="13" t="s">
        <v>73</v>
      </c>
      <c r="AY520" s="178" t="s">
        <v>166</v>
      </c>
    </row>
    <row r="521" spans="1:65" s="13" customFormat="1" ht="11.25">
      <c r="B521" s="176"/>
      <c r="D521" s="177" t="s">
        <v>175</v>
      </c>
      <c r="E521" s="178" t="s">
        <v>1</v>
      </c>
      <c r="F521" s="179" t="s">
        <v>780</v>
      </c>
      <c r="H521" s="180">
        <v>-0.245</v>
      </c>
      <c r="I521" s="181"/>
      <c r="L521" s="176"/>
      <c r="M521" s="182"/>
      <c r="N521" s="183"/>
      <c r="O521" s="183"/>
      <c r="P521" s="183"/>
      <c r="Q521" s="183"/>
      <c r="R521" s="183"/>
      <c r="S521" s="183"/>
      <c r="T521" s="184"/>
      <c r="AT521" s="178" t="s">
        <v>175</v>
      </c>
      <c r="AU521" s="178" t="s">
        <v>83</v>
      </c>
      <c r="AV521" s="13" t="s">
        <v>83</v>
      </c>
      <c r="AW521" s="13" t="s">
        <v>30</v>
      </c>
      <c r="AX521" s="13" t="s">
        <v>73</v>
      </c>
      <c r="AY521" s="178" t="s">
        <v>166</v>
      </c>
    </row>
    <row r="522" spans="1:65" s="14" customFormat="1" ht="11.25">
      <c r="B522" s="185"/>
      <c r="D522" s="177" t="s">
        <v>175</v>
      </c>
      <c r="E522" s="186" t="s">
        <v>1162</v>
      </c>
      <c r="F522" s="187" t="s">
        <v>176</v>
      </c>
      <c r="H522" s="188">
        <v>47.055</v>
      </c>
      <c r="I522" s="189"/>
      <c r="L522" s="185"/>
      <c r="M522" s="190"/>
      <c r="N522" s="191"/>
      <c r="O522" s="191"/>
      <c r="P522" s="191"/>
      <c r="Q522" s="191"/>
      <c r="R522" s="191"/>
      <c r="S522" s="191"/>
      <c r="T522" s="192"/>
      <c r="AT522" s="186" t="s">
        <v>175</v>
      </c>
      <c r="AU522" s="186" t="s">
        <v>83</v>
      </c>
      <c r="AV522" s="14" t="s">
        <v>173</v>
      </c>
      <c r="AW522" s="14" t="s">
        <v>30</v>
      </c>
      <c r="AX522" s="14" t="s">
        <v>81</v>
      </c>
      <c r="AY522" s="186" t="s">
        <v>166</v>
      </c>
    </row>
    <row r="523" spans="1:65" s="2" customFormat="1" ht="21.75" customHeight="1">
      <c r="A523" s="33"/>
      <c r="B523" s="162"/>
      <c r="C523" s="163" t="s">
        <v>714</v>
      </c>
      <c r="D523" s="163" t="s">
        <v>168</v>
      </c>
      <c r="E523" s="164" t="s">
        <v>782</v>
      </c>
      <c r="F523" s="165" t="s">
        <v>783</v>
      </c>
      <c r="G523" s="166" t="s">
        <v>394</v>
      </c>
      <c r="H523" s="167">
        <v>423.495</v>
      </c>
      <c r="I523" s="168"/>
      <c r="J523" s="169">
        <f>ROUND(I523*H523,2)</f>
        <v>0</v>
      </c>
      <c r="K523" s="165" t="s">
        <v>945</v>
      </c>
      <c r="L523" s="34"/>
      <c r="M523" s="170" t="s">
        <v>1</v>
      </c>
      <c r="N523" s="171" t="s">
        <v>38</v>
      </c>
      <c r="O523" s="59"/>
      <c r="P523" s="172">
        <f>O523*H523</f>
        <v>0</v>
      </c>
      <c r="Q523" s="172">
        <v>0</v>
      </c>
      <c r="R523" s="172">
        <f>Q523*H523</f>
        <v>0</v>
      </c>
      <c r="S523" s="172">
        <v>0</v>
      </c>
      <c r="T523" s="173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74" t="s">
        <v>173</v>
      </c>
      <c r="AT523" s="174" t="s">
        <v>168</v>
      </c>
      <c r="AU523" s="174" t="s">
        <v>83</v>
      </c>
      <c r="AY523" s="18" t="s">
        <v>166</v>
      </c>
      <c r="BE523" s="175">
        <f>IF(N523="základní",J523,0)</f>
        <v>0</v>
      </c>
      <c r="BF523" s="175">
        <f>IF(N523="snížená",J523,0)</f>
        <v>0</v>
      </c>
      <c r="BG523" s="175">
        <f>IF(N523="zákl. přenesená",J523,0)</f>
        <v>0</v>
      </c>
      <c r="BH523" s="175">
        <f>IF(N523="sníž. přenesená",J523,0)</f>
        <v>0</v>
      </c>
      <c r="BI523" s="175">
        <f>IF(N523="nulová",J523,0)</f>
        <v>0</v>
      </c>
      <c r="BJ523" s="18" t="s">
        <v>81</v>
      </c>
      <c r="BK523" s="175">
        <f>ROUND(I523*H523,2)</f>
        <v>0</v>
      </c>
      <c r="BL523" s="18" t="s">
        <v>173</v>
      </c>
      <c r="BM523" s="174" t="s">
        <v>1567</v>
      </c>
    </row>
    <row r="524" spans="1:65" s="13" customFormat="1" ht="11.25">
      <c r="B524" s="176"/>
      <c r="D524" s="177" t="s">
        <v>175</v>
      </c>
      <c r="E524" s="178" t="s">
        <v>1</v>
      </c>
      <c r="F524" s="179" t="s">
        <v>1568</v>
      </c>
      <c r="H524" s="180">
        <v>423.495</v>
      </c>
      <c r="I524" s="181"/>
      <c r="L524" s="176"/>
      <c r="M524" s="182"/>
      <c r="N524" s="183"/>
      <c r="O524" s="183"/>
      <c r="P524" s="183"/>
      <c r="Q524" s="183"/>
      <c r="R524" s="183"/>
      <c r="S524" s="183"/>
      <c r="T524" s="184"/>
      <c r="AT524" s="178" t="s">
        <v>175</v>
      </c>
      <c r="AU524" s="178" t="s">
        <v>83</v>
      </c>
      <c r="AV524" s="13" t="s">
        <v>83</v>
      </c>
      <c r="AW524" s="13" t="s">
        <v>30</v>
      </c>
      <c r="AX524" s="13" t="s">
        <v>81</v>
      </c>
      <c r="AY524" s="178" t="s">
        <v>166</v>
      </c>
    </row>
    <row r="525" spans="1:65" s="2" customFormat="1" ht="16.5" customHeight="1">
      <c r="A525" s="33"/>
      <c r="B525" s="162"/>
      <c r="C525" s="163" t="s">
        <v>718</v>
      </c>
      <c r="D525" s="163" t="s">
        <v>168</v>
      </c>
      <c r="E525" s="164" t="s">
        <v>787</v>
      </c>
      <c r="F525" s="165" t="s">
        <v>788</v>
      </c>
      <c r="G525" s="166" t="s">
        <v>394</v>
      </c>
      <c r="H525" s="167">
        <v>0.245</v>
      </c>
      <c r="I525" s="168"/>
      <c r="J525" s="169">
        <f>ROUND(I525*H525,2)</f>
        <v>0</v>
      </c>
      <c r="K525" s="165" t="s">
        <v>945</v>
      </c>
      <c r="L525" s="34"/>
      <c r="M525" s="170" t="s">
        <v>1</v>
      </c>
      <c r="N525" s="171" t="s">
        <v>38</v>
      </c>
      <c r="O525" s="59"/>
      <c r="P525" s="172">
        <f>O525*H525</f>
        <v>0</v>
      </c>
      <c r="Q525" s="172">
        <v>0</v>
      </c>
      <c r="R525" s="172">
        <f>Q525*H525</f>
        <v>0</v>
      </c>
      <c r="S525" s="172">
        <v>0</v>
      </c>
      <c r="T525" s="173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74" t="s">
        <v>173</v>
      </c>
      <c r="AT525" s="174" t="s">
        <v>168</v>
      </c>
      <c r="AU525" s="174" t="s">
        <v>83</v>
      </c>
      <c r="AY525" s="18" t="s">
        <v>166</v>
      </c>
      <c r="BE525" s="175">
        <f>IF(N525="základní",J525,0)</f>
        <v>0</v>
      </c>
      <c r="BF525" s="175">
        <f>IF(N525="snížená",J525,0)</f>
        <v>0</v>
      </c>
      <c r="BG525" s="175">
        <f>IF(N525="zákl. přenesená",J525,0)</f>
        <v>0</v>
      </c>
      <c r="BH525" s="175">
        <f>IF(N525="sníž. přenesená",J525,0)</f>
        <v>0</v>
      </c>
      <c r="BI525" s="175">
        <f>IF(N525="nulová",J525,0)</f>
        <v>0</v>
      </c>
      <c r="BJ525" s="18" t="s">
        <v>81</v>
      </c>
      <c r="BK525" s="175">
        <f>ROUND(I525*H525,2)</f>
        <v>0</v>
      </c>
      <c r="BL525" s="18" t="s">
        <v>173</v>
      </c>
      <c r="BM525" s="174" t="s">
        <v>1569</v>
      </c>
    </row>
    <row r="526" spans="1:65" s="13" customFormat="1" ht="11.25">
      <c r="B526" s="176"/>
      <c r="D526" s="177" t="s">
        <v>175</v>
      </c>
      <c r="E526" s="178" t="s">
        <v>1</v>
      </c>
      <c r="F526" s="179" t="s">
        <v>135</v>
      </c>
      <c r="H526" s="180">
        <v>0.245</v>
      </c>
      <c r="I526" s="181"/>
      <c r="L526" s="176"/>
      <c r="M526" s="182"/>
      <c r="N526" s="183"/>
      <c r="O526" s="183"/>
      <c r="P526" s="183"/>
      <c r="Q526" s="183"/>
      <c r="R526" s="183"/>
      <c r="S526" s="183"/>
      <c r="T526" s="184"/>
      <c r="AT526" s="178" t="s">
        <v>175</v>
      </c>
      <c r="AU526" s="178" t="s">
        <v>83</v>
      </c>
      <c r="AV526" s="13" t="s">
        <v>83</v>
      </c>
      <c r="AW526" s="13" t="s">
        <v>30</v>
      </c>
      <c r="AX526" s="13" t="s">
        <v>81</v>
      </c>
      <c r="AY526" s="178" t="s">
        <v>166</v>
      </c>
    </row>
    <row r="527" spans="1:65" s="2" customFormat="1" ht="21.75" customHeight="1">
      <c r="A527" s="33"/>
      <c r="B527" s="162"/>
      <c r="C527" s="163" t="s">
        <v>723</v>
      </c>
      <c r="D527" s="163" t="s">
        <v>168</v>
      </c>
      <c r="E527" s="164" t="s">
        <v>791</v>
      </c>
      <c r="F527" s="165" t="s">
        <v>792</v>
      </c>
      <c r="G527" s="166" t="s">
        <v>394</v>
      </c>
      <c r="H527" s="167">
        <v>2.2050000000000001</v>
      </c>
      <c r="I527" s="168"/>
      <c r="J527" s="169">
        <f>ROUND(I527*H527,2)</f>
        <v>0</v>
      </c>
      <c r="K527" s="165" t="s">
        <v>945</v>
      </c>
      <c r="L527" s="34"/>
      <c r="M527" s="170" t="s">
        <v>1</v>
      </c>
      <c r="N527" s="171" t="s">
        <v>38</v>
      </c>
      <c r="O527" s="59"/>
      <c r="P527" s="172">
        <f>O527*H527</f>
        <v>0</v>
      </c>
      <c r="Q527" s="172">
        <v>0</v>
      </c>
      <c r="R527" s="172">
        <f>Q527*H527</f>
        <v>0</v>
      </c>
      <c r="S527" s="172">
        <v>0</v>
      </c>
      <c r="T527" s="173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74" t="s">
        <v>173</v>
      </c>
      <c r="AT527" s="174" t="s">
        <v>168</v>
      </c>
      <c r="AU527" s="174" t="s">
        <v>83</v>
      </c>
      <c r="AY527" s="18" t="s">
        <v>166</v>
      </c>
      <c r="BE527" s="175">
        <f>IF(N527="základní",J527,0)</f>
        <v>0</v>
      </c>
      <c r="BF527" s="175">
        <f>IF(N527="snížená",J527,0)</f>
        <v>0</v>
      </c>
      <c r="BG527" s="175">
        <f>IF(N527="zákl. přenesená",J527,0)</f>
        <v>0</v>
      </c>
      <c r="BH527" s="175">
        <f>IF(N527="sníž. přenesená",J527,0)</f>
        <v>0</v>
      </c>
      <c r="BI527" s="175">
        <f>IF(N527="nulová",J527,0)</f>
        <v>0</v>
      </c>
      <c r="BJ527" s="18" t="s">
        <v>81</v>
      </c>
      <c r="BK527" s="175">
        <f>ROUND(I527*H527,2)</f>
        <v>0</v>
      </c>
      <c r="BL527" s="18" t="s">
        <v>173</v>
      </c>
      <c r="BM527" s="174" t="s">
        <v>1570</v>
      </c>
    </row>
    <row r="528" spans="1:65" s="13" customFormat="1" ht="11.25">
      <c r="B528" s="176"/>
      <c r="D528" s="177" t="s">
        <v>175</v>
      </c>
      <c r="E528" s="178" t="s">
        <v>1</v>
      </c>
      <c r="F528" s="179" t="s">
        <v>794</v>
      </c>
      <c r="H528" s="180">
        <v>2.2050000000000001</v>
      </c>
      <c r="I528" s="181"/>
      <c r="L528" s="176"/>
      <c r="M528" s="182"/>
      <c r="N528" s="183"/>
      <c r="O528" s="183"/>
      <c r="P528" s="183"/>
      <c r="Q528" s="183"/>
      <c r="R528" s="183"/>
      <c r="S528" s="183"/>
      <c r="T528" s="184"/>
      <c r="AT528" s="178" t="s">
        <v>175</v>
      </c>
      <c r="AU528" s="178" t="s">
        <v>83</v>
      </c>
      <c r="AV528" s="13" t="s">
        <v>83</v>
      </c>
      <c r="AW528" s="13" t="s">
        <v>30</v>
      </c>
      <c r="AX528" s="13" t="s">
        <v>81</v>
      </c>
      <c r="AY528" s="178" t="s">
        <v>166</v>
      </c>
    </row>
    <row r="529" spans="1:65" s="2" customFormat="1" ht="33" customHeight="1">
      <c r="A529" s="33"/>
      <c r="B529" s="162"/>
      <c r="C529" s="163" t="s">
        <v>729</v>
      </c>
      <c r="D529" s="163" t="s">
        <v>168</v>
      </c>
      <c r="E529" s="164" t="s">
        <v>1132</v>
      </c>
      <c r="F529" s="165" t="s">
        <v>1133</v>
      </c>
      <c r="G529" s="166" t="s">
        <v>394</v>
      </c>
      <c r="H529" s="167">
        <v>5.931</v>
      </c>
      <c r="I529" s="168"/>
      <c r="J529" s="169">
        <f>ROUND(I529*H529,2)</f>
        <v>0</v>
      </c>
      <c r="K529" s="165" t="s">
        <v>172</v>
      </c>
      <c r="L529" s="34"/>
      <c r="M529" s="170" t="s">
        <v>1</v>
      </c>
      <c r="N529" s="171" t="s">
        <v>38</v>
      </c>
      <c r="O529" s="59"/>
      <c r="P529" s="172">
        <f>O529*H529</f>
        <v>0</v>
      </c>
      <c r="Q529" s="172">
        <v>0</v>
      </c>
      <c r="R529" s="172">
        <f>Q529*H529</f>
        <v>0</v>
      </c>
      <c r="S529" s="172">
        <v>0</v>
      </c>
      <c r="T529" s="173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74" t="s">
        <v>173</v>
      </c>
      <c r="AT529" s="174" t="s">
        <v>168</v>
      </c>
      <c r="AU529" s="174" t="s">
        <v>83</v>
      </c>
      <c r="AY529" s="18" t="s">
        <v>166</v>
      </c>
      <c r="BE529" s="175">
        <f>IF(N529="základní",J529,0)</f>
        <v>0</v>
      </c>
      <c r="BF529" s="175">
        <f>IF(N529="snížená",J529,0)</f>
        <v>0</v>
      </c>
      <c r="BG529" s="175">
        <f>IF(N529="zákl. přenesená",J529,0)</f>
        <v>0</v>
      </c>
      <c r="BH529" s="175">
        <f>IF(N529="sníž. přenesená",J529,0)</f>
        <v>0</v>
      </c>
      <c r="BI529" s="175">
        <f>IF(N529="nulová",J529,0)</f>
        <v>0</v>
      </c>
      <c r="BJ529" s="18" t="s">
        <v>81</v>
      </c>
      <c r="BK529" s="175">
        <f>ROUND(I529*H529,2)</f>
        <v>0</v>
      </c>
      <c r="BL529" s="18" t="s">
        <v>173</v>
      </c>
      <c r="BM529" s="174" t="s">
        <v>1571</v>
      </c>
    </row>
    <row r="530" spans="1:65" s="13" customFormat="1" ht="11.25">
      <c r="B530" s="176"/>
      <c r="D530" s="177" t="s">
        <v>175</v>
      </c>
      <c r="E530" s="178" t="s">
        <v>1</v>
      </c>
      <c r="F530" s="179" t="s">
        <v>1572</v>
      </c>
      <c r="H530" s="180">
        <v>5.931</v>
      </c>
      <c r="I530" s="181"/>
      <c r="L530" s="176"/>
      <c r="M530" s="182"/>
      <c r="N530" s="183"/>
      <c r="O530" s="183"/>
      <c r="P530" s="183"/>
      <c r="Q530" s="183"/>
      <c r="R530" s="183"/>
      <c r="S530" s="183"/>
      <c r="T530" s="184"/>
      <c r="AT530" s="178" t="s">
        <v>175</v>
      </c>
      <c r="AU530" s="178" t="s">
        <v>83</v>
      </c>
      <c r="AV530" s="13" t="s">
        <v>83</v>
      </c>
      <c r="AW530" s="13" t="s">
        <v>30</v>
      </c>
      <c r="AX530" s="13" t="s">
        <v>81</v>
      </c>
      <c r="AY530" s="178" t="s">
        <v>166</v>
      </c>
    </row>
    <row r="531" spans="1:65" s="2" customFormat="1" ht="33" customHeight="1">
      <c r="A531" s="33"/>
      <c r="B531" s="162"/>
      <c r="C531" s="163" t="s">
        <v>734</v>
      </c>
      <c r="D531" s="163" t="s">
        <v>168</v>
      </c>
      <c r="E531" s="164" t="s">
        <v>796</v>
      </c>
      <c r="F531" s="165" t="s">
        <v>797</v>
      </c>
      <c r="G531" s="166" t="s">
        <v>394</v>
      </c>
      <c r="H531" s="167">
        <v>57.484000000000002</v>
      </c>
      <c r="I531" s="168"/>
      <c r="J531" s="169">
        <f>ROUND(I531*H531,2)</f>
        <v>0</v>
      </c>
      <c r="K531" s="165" t="s">
        <v>172</v>
      </c>
      <c r="L531" s="34"/>
      <c r="M531" s="170" t="s">
        <v>1</v>
      </c>
      <c r="N531" s="171" t="s">
        <v>38</v>
      </c>
      <c r="O531" s="59"/>
      <c r="P531" s="172">
        <f>O531*H531</f>
        <v>0</v>
      </c>
      <c r="Q531" s="172">
        <v>0</v>
      </c>
      <c r="R531" s="172">
        <f>Q531*H531</f>
        <v>0</v>
      </c>
      <c r="S531" s="172">
        <v>0</v>
      </c>
      <c r="T531" s="173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74" t="s">
        <v>173</v>
      </c>
      <c r="AT531" s="174" t="s">
        <v>168</v>
      </c>
      <c r="AU531" s="174" t="s">
        <v>83</v>
      </c>
      <c r="AY531" s="18" t="s">
        <v>166</v>
      </c>
      <c r="BE531" s="175">
        <f>IF(N531="základní",J531,0)</f>
        <v>0</v>
      </c>
      <c r="BF531" s="175">
        <f>IF(N531="snížená",J531,0)</f>
        <v>0</v>
      </c>
      <c r="BG531" s="175">
        <f>IF(N531="zákl. přenesená",J531,0)</f>
        <v>0</v>
      </c>
      <c r="BH531" s="175">
        <f>IF(N531="sníž. přenesená",J531,0)</f>
        <v>0</v>
      </c>
      <c r="BI531" s="175">
        <f>IF(N531="nulová",J531,0)</f>
        <v>0</v>
      </c>
      <c r="BJ531" s="18" t="s">
        <v>81</v>
      </c>
      <c r="BK531" s="175">
        <f>ROUND(I531*H531,2)</f>
        <v>0</v>
      </c>
      <c r="BL531" s="18" t="s">
        <v>173</v>
      </c>
      <c r="BM531" s="174" t="s">
        <v>1573</v>
      </c>
    </row>
    <row r="532" spans="1:65" s="13" customFormat="1" ht="11.25">
      <c r="B532" s="176"/>
      <c r="D532" s="177" t="s">
        <v>175</v>
      </c>
      <c r="E532" s="178" t="s">
        <v>1</v>
      </c>
      <c r="F532" s="179" t="s">
        <v>1574</v>
      </c>
      <c r="H532" s="180">
        <v>63.3</v>
      </c>
      <c r="I532" s="181"/>
      <c r="L532" s="176"/>
      <c r="M532" s="182"/>
      <c r="N532" s="183"/>
      <c r="O532" s="183"/>
      <c r="P532" s="183"/>
      <c r="Q532" s="183"/>
      <c r="R532" s="183"/>
      <c r="S532" s="183"/>
      <c r="T532" s="184"/>
      <c r="AT532" s="178" t="s">
        <v>175</v>
      </c>
      <c r="AU532" s="178" t="s">
        <v>83</v>
      </c>
      <c r="AV532" s="13" t="s">
        <v>83</v>
      </c>
      <c r="AW532" s="13" t="s">
        <v>30</v>
      </c>
      <c r="AX532" s="13" t="s">
        <v>73</v>
      </c>
      <c r="AY532" s="178" t="s">
        <v>166</v>
      </c>
    </row>
    <row r="533" spans="1:65" s="13" customFormat="1" ht="11.25">
      <c r="B533" s="176"/>
      <c r="D533" s="177" t="s">
        <v>175</v>
      </c>
      <c r="E533" s="178" t="s">
        <v>1</v>
      </c>
      <c r="F533" s="179" t="s">
        <v>1575</v>
      </c>
      <c r="H533" s="180">
        <v>-0.13</v>
      </c>
      <c r="I533" s="181"/>
      <c r="L533" s="176"/>
      <c r="M533" s="182"/>
      <c r="N533" s="183"/>
      <c r="O533" s="183"/>
      <c r="P533" s="183"/>
      <c r="Q533" s="183"/>
      <c r="R533" s="183"/>
      <c r="S533" s="183"/>
      <c r="T533" s="184"/>
      <c r="AT533" s="178" t="s">
        <v>175</v>
      </c>
      <c r="AU533" s="178" t="s">
        <v>83</v>
      </c>
      <c r="AV533" s="13" t="s">
        <v>83</v>
      </c>
      <c r="AW533" s="13" t="s">
        <v>30</v>
      </c>
      <c r="AX533" s="13" t="s">
        <v>73</v>
      </c>
      <c r="AY533" s="178" t="s">
        <v>166</v>
      </c>
    </row>
    <row r="534" spans="1:65" s="13" customFormat="1" ht="11.25">
      <c r="B534" s="176"/>
      <c r="D534" s="177" t="s">
        <v>175</v>
      </c>
      <c r="E534" s="178" t="s">
        <v>1</v>
      </c>
      <c r="F534" s="179" t="s">
        <v>1576</v>
      </c>
      <c r="H534" s="180">
        <v>-5.931</v>
      </c>
      <c r="I534" s="181"/>
      <c r="L534" s="176"/>
      <c r="M534" s="182"/>
      <c r="N534" s="183"/>
      <c r="O534" s="183"/>
      <c r="P534" s="183"/>
      <c r="Q534" s="183"/>
      <c r="R534" s="183"/>
      <c r="S534" s="183"/>
      <c r="T534" s="184"/>
      <c r="AT534" s="178" t="s">
        <v>175</v>
      </c>
      <c r="AU534" s="178" t="s">
        <v>83</v>
      </c>
      <c r="AV534" s="13" t="s">
        <v>83</v>
      </c>
      <c r="AW534" s="13" t="s">
        <v>30</v>
      </c>
      <c r="AX534" s="13" t="s">
        <v>73</v>
      </c>
      <c r="AY534" s="178" t="s">
        <v>166</v>
      </c>
    </row>
    <row r="535" spans="1:65" s="13" customFormat="1" ht="11.25">
      <c r="B535" s="176"/>
      <c r="D535" s="177" t="s">
        <v>175</v>
      </c>
      <c r="E535" s="178" t="s">
        <v>135</v>
      </c>
      <c r="F535" s="179" t="s">
        <v>1577</v>
      </c>
      <c r="H535" s="180">
        <v>0.245</v>
      </c>
      <c r="I535" s="181"/>
      <c r="L535" s="176"/>
      <c r="M535" s="182"/>
      <c r="N535" s="183"/>
      <c r="O535" s="183"/>
      <c r="P535" s="183"/>
      <c r="Q535" s="183"/>
      <c r="R535" s="183"/>
      <c r="S535" s="183"/>
      <c r="T535" s="184"/>
      <c r="AT535" s="178" t="s">
        <v>175</v>
      </c>
      <c r="AU535" s="178" t="s">
        <v>83</v>
      </c>
      <c r="AV535" s="13" t="s">
        <v>83</v>
      </c>
      <c r="AW535" s="13" t="s">
        <v>30</v>
      </c>
      <c r="AX535" s="13" t="s">
        <v>73</v>
      </c>
      <c r="AY535" s="178" t="s">
        <v>166</v>
      </c>
    </row>
    <row r="536" spans="1:65" s="14" customFormat="1" ht="11.25">
      <c r="B536" s="185"/>
      <c r="D536" s="177" t="s">
        <v>175</v>
      </c>
      <c r="E536" s="186" t="s">
        <v>1</v>
      </c>
      <c r="F536" s="187" t="s">
        <v>176</v>
      </c>
      <c r="H536" s="188">
        <v>57.484000000000002</v>
      </c>
      <c r="I536" s="189"/>
      <c r="L536" s="185"/>
      <c r="M536" s="190"/>
      <c r="N536" s="191"/>
      <c r="O536" s="191"/>
      <c r="P536" s="191"/>
      <c r="Q536" s="191"/>
      <c r="R536" s="191"/>
      <c r="S536" s="191"/>
      <c r="T536" s="192"/>
      <c r="AT536" s="186" t="s">
        <v>175</v>
      </c>
      <c r="AU536" s="186" t="s">
        <v>83</v>
      </c>
      <c r="AV536" s="14" t="s">
        <v>173</v>
      </c>
      <c r="AW536" s="14" t="s">
        <v>30</v>
      </c>
      <c r="AX536" s="14" t="s">
        <v>81</v>
      </c>
      <c r="AY536" s="186" t="s">
        <v>166</v>
      </c>
    </row>
    <row r="537" spans="1:65" s="2" customFormat="1" ht="33" customHeight="1">
      <c r="A537" s="33"/>
      <c r="B537" s="162"/>
      <c r="C537" s="163" t="s">
        <v>739</v>
      </c>
      <c r="D537" s="163" t="s">
        <v>168</v>
      </c>
      <c r="E537" s="164" t="s">
        <v>803</v>
      </c>
      <c r="F537" s="165" t="s">
        <v>804</v>
      </c>
      <c r="G537" s="166" t="s">
        <v>394</v>
      </c>
      <c r="H537" s="167">
        <v>0.13</v>
      </c>
      <c r="I537" s="168"/>
      <c r="J537" s="169">
        <f>ROUND(I537*H537,2)</f>
        <v>0</v>
      </c>
      <c r="K537" s="165" t="s">
        <v>172</v>
      </c>
      <c r="L537" s="34"/>
      <c r="M537" s="170" t="s">
        <v>1</v>
      </c>
      <c r="N537" s="171" t="s">
        <v>38</v>
      </c>
      <c r="O537" s="59"/>
      <c r="P537" s="172">
        <f>O537*H537</f>
        <v>0</v>
      </c>
      <c r="Q537" s="172">
        <v>0</v>
      </c>
      <c r="R537" s="172">
        <f>Q537*H537</f>
        <v>0</v>
      </c>
      <c r="S537" s="172">
        <v>0</v>
      </c>
      <c r="T537" s="173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74" t="s">
        <v>173</v>
      </c>
      <c r="AT537" s="174" t="s">
        <v>168</v>
      </c>
      <c r="AU537" s="174" t="s">
        <v>83</v>
      </c>
      <c r="AY537" s="18" t="s">
        <v>166</v>
      </c>
      <c r="BE537" s="175">
        <f>IF(N537="základní",J537,0)</f>
        <v>0</v>
      </c>
      <c r="BF537" s="175">
        <f>IF(N537="snížená",J537,0)</f>
        <v>0</v>
      </c>
      <c r="BG537" s="175">
        <f>IF(N537="zákl. přenesená",J537,0)</f>
        <v>0</v>
      </c>
      <c r="BH537" s="175">
        <f>IF(N537="sníž. přenesená",J537,0)</f>
        <v>0</v>
      </c>
      <c r="BI537" s="175">
        <f>IF(N537="nulová",J537,0)</f>
        <v>0</v>
      </c>
      <c r="BJ537" s="18" t="s">
        <v>81</v>
      </c>
      <c r="BK537" s="175">
        <f>ROUND(I537*H537,2)</f>
        <v>0</v>
      </c>
      <c r="BL537" s="18" t="s">
        <v>173</v>
      </c>
      <c r="BM537" s="174" t="s">
        <v>1578</v>
      </c>
    </row>
    <row r="538" spans="1:65" s="13" customFormat="1" ht="11.25">
      <c r="B538" s="176"/>
      <c r="D538" s="177" t="s">
        <v>175</v>
      </c>
      <c r="E538" s="178" t="s">
        <v>1</v>
      </c>
      <c r="F538" s="179" t="s">
        <v>1579</v>
      </c>
      <c r="H538" s="180">
        <v>0.13</v>
      </c>
      <c r="I538" s="181"/>
      <c r="L538" s="176"/>
      <c r="M538" s="182"/>
      <c r="N538" s="183"/>
      <c r="O538" s="183"/>
      <c r="P538" s="183"/>
      <c r="Q538" s="183"/>
      <c r="R538" s="183"/>
      <c r="S538" s="183"/>
      <c r="T538" s="184"/>
      <c r="AT538" s="178" t="s">
        <v>175</v>
      </c>
      <c r="AU538" s="178" t="s">
        <v>83</v>
      </c>
      <c r="AV538" s="13" t="s">
        <v>83</v>
      </c>
      <c r="AW538" s="13" t="s">
        <v>30</v>
      </c>
      <c r="AX538" s="13" t="s">
        <v>73</v>
      </c>
      <c r="AY538" s="178" t="s">
        <v>166</v>
      </c>
    </row>
    <row r="539" spans="1:65" s="14" customFormat="1" ht="11.25">
      <c r="B539" s="185"/>
      <c r="D539" s="177" t="s">
        <v>175</v>
      </c>
      <c r="E539" s="186" t="s">
        <v>1</v>
      </c>
      <c r="F539" s="187" t="s">
        <v>176</v>
      </c>
      <c r="H539" s="188">
        <v>0.13</v>
      </c>
      <c r="I539" s="189"/>
      <c r="L539" s="185"/>
      <c r="M539" s="190"/>
      <c r="N539" s="191"/>
      <c r="O539" s="191"/>
      <c r="P539" s="191"/>
      <c r="Q539" s="191"/>
      <c r="R539" s="191"/>
      <c r="S539" s="191"/>
      <c r="T539" s="192"/>
      <c r="AT539" s="186" t="s">
        <v>175</v>
      </c>
      <c r="AU539" s="186" t="s">
        <v>83</v>
      </c>
      <c r="AV539" s="14" t="s">
        <v>173</v>
      </c>
      <c r="AW539" s="14" t="s">
        <v>30</v>
      </c>
      <c r="AX539" s="14" t="s">
        <v>81</v>
      </c>
      <c r="AY539" s="186" t="s">
        <v>166</v>
      </c>
    </row>
    <row r="540" spans="1:65" s="2" customFormat="1" ht="21.75" customHeight="1">
      <c r="A540" s="33"/>
      <c r="B540" s="162"/>
      <c r="C540" s="163" t="s">
        <v>746</v>
      </c>
      <c r="D540" s="163" t="s">
        <v>168</v>
      </c>
      <c r="E540" s="164" t="s">
        <v>1138</v>
      </c>
      <c r="F540" s="165" t="s">
        <v>1139</v>
      </c>
      <c r="G540" s="166" t="s">
        <v>394</v>
      </c>
      <c r="H540" s="167">
        <v>114.42400000000001</v>
      </c>
      <c r="I540" s="168"/>
      <c r="J540" s="169">
        <f>ROUND(I540*H540,2)</f>
        <v>0</v>
      </c>
      <c r="K540" s="165" t="s">
        <v>172</v>
      </c>
      <c r="L540" s="34"/>
      <c r="M540" s="170" t="s">
        <v>1</v>
      </c>
      <c r="N540" s="171" t="s">
        <v>38</v>
      </c>
      <c r="O540" s="59"/>
      <c r="P540" s="172">
        <f>O540*H540</f>
        <v>0</v>
      </c>
      <c r="Q540" s="172">
        <v>0</v>
      </c>
      <c r="R540" s="172">
        <f>Q540*H540</f>
        <v>0</v>
      </c>
      <c r="S540" s="172">
        <v>0</v>
      </c>
      <c r="T540" s="173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74" t="s">
        <v>173</v>
      </c>
      <c r="AT540" s="174" t="s">
        <v>168</v>
      </c>
      <c r="AU540" s="174" t="s">
        <v>83</v>
      </c>
      <c r="AY540" s="18" t="s">
        <v>166</v>
      </c>
      <c r="BE540" s="175">
        <f>IF(N540="základní",J540,0)</f>
        <v>0</v>
      </c>
      <c r="BF540" s="175">
        <f>IF(N540="snížená",J540,0)</f>
        <v>0</v>
      </c>
      <c r="BG540" s="175">
        <f>IF(N540="zákl. přenesená",J540,0)</f>
        <v>0</v>
      </c>
      <c r="BH540" s="175">
        <f>IF(N540="sníž. přenesená",J540,0)</f>
        <v>0</v>
      </c>
      <c r="BI540" s="175">
        <f>IF(N540="nulová",J540,0)</f>
        <v>0</v>
      </c>
      <c r="BJ540" s="18" t="s">
        <v>81</v>
      </c>
      <c r="BK540" s="175">
        <f>ROUND(I540*H540,2)</f>
        <v>0</v>
      </c>
      <c r="BL540" s="18" t="s">
        <v>173</v>
      </c>
      <c r="BM540" s="174" t="s">
        <v>1580</v>
      </c>
    </row>
    <row r="541" spans="1:65" s="12" customFormat="1" ht="25.9" customHeight="1">
      <c r="B541" s="149"/>
      <c r="D541" s="150" t="s">
        <v>72</v>
      </c>
      <c r="E541" s="151" t="s">
        <v>391</v>
      </c>
      <c r="F541" s="151" t="s">
        <v>811</v>
      </c>
      <c r="I541" s="152"/>
      <c r="J541" s="153">
        <f>BK541</f>
        <v>0</v>
      </c>
      <c r="L541" s="149"/>
      <c r="M541" s="154"/>
      <c r="N541" s="155"/>
      <c r="O541" s="155"/>
      <c r="P541" s="156">
        <f>P542</f>
        <v>0</v>
      </c>
      <c r="Q541" s="155"/>
      <c r="R541" s="156">
        <f>R542</f>
        <v>1.686312</v>
      </c>
      <c r="S541" s="155"/>
      <c r="T541" s="157">
        <f>T542</f>
        <v>0</v>
      </c>
      <c r="AR541" s="150" t="s">
        <v>183</v>
      </c>
      <c r="AT541" s="158" t="s">
        <v>72</v>
      </c>
      <c r="AU541" s="158" t="s">
        <v>73</v>
      </c>
      <c r="AY541" s="150" t="s">
        <v>166</v>
      </c>
      <c r="BK541" s="159">
        <f>BK542</f>
        <v>0</v>
      </c>
    </row>
    <row r="542" spans="1:65" s="12" customFormat="1" ht="22.9" customHeight="1">
      <c r="B542" s="149"/>
      <c r="D542" s="150" t="s">
        <v>72</v>
      </c>
      <c r="E542" s="160" t="s">
        <v>812</v>
      </c>
      <c r="F542" s="160" t="s">
        <v>813</v>
      </c>
      <c r="I542" s="152"/>
      <c r="J542" s="161">
        <f>BK542</f>
        <v>0</v>
      </c>
      <c r="L542" s="149"/>
      <c r="M542" s="154"/>
      <c r="N542" s="155"/>
      <c r="O542" s="155"/>
      <c r="P542" s="156">
        <f>SUM(P543:P548)</f>
        <v>0</v>
      </c>
      <c r="Q542" s="155"/>
      <c r="R542" s="156">
        <f>SUM(R543:R548)</f>
        <v>1.686312</v>
      </c>
      <c r="S542" s="155"/>
      <c r="T542" s="157">
        <f>SUM(T543:T548)</f>
        <v>0</v>
      </c>
      <c r="AR542" s="150" t="s">
        <v>183</v>
      </c>
      <c r="AT542" s="158" t="s">
        <v>72</v>
      </c>
      <c r="AU542" s="158" t="s">
        <v>81</v>
      </c>
      <c r="AY542" s="150" t="s">
        <v>166</v>
      </c>
      <c r="BK542" s="159">
        <f>SUM(BK543:BK548)</f>
        <v>0</v>
      </c>
    </row>
    <row r="543" spans="1:65" s="2" customFormat="1" ht="16.5" customHeight="1">
      <c r="A543" s="33"/>
      <c r="B543" s="162"/>
      <c r="C543" s="163" t="s">
        <v>751</v>
      </c>
      <c r="D543" s="163" t="s">
        <v>168</v>
      </c>
      <c r="E543" s="164" t="s">
        <v>815</v>
      </c>
      <c r="F543" s="165" t="s">
        <v>1581</v>
      </c>
      <c r="G543" s="166" t="s">
        <v>210</v>
      </c>
      <c r="H543" s="167">
        <v>21.6</v>
      </c>
      <c r="I543" s="168"/>
      <c r="J543" s="169">
        <f>ROUND(I543*H543,2)</f>
        <v>0</v>
      </c>
      <c r="K543" s="165" t="s">
        <v>1</v>
      </c>
      <c r="L543" s="34"/>
      <c r="M543" s="170" t="s">
        <v>1</v>
      </c>
      <c r="N543" s="171" t="s">
        <v>38</v>
      </c>
      <c r="O543" s="59"/>
      <c r="P543" s="172">
        <f>O543*H543</f>
        <v>0</v>
      </c>
      <c r="Q543" s="172">
        <v>7.8E-2</v>
      </c>
      <c r="R543" s="172">
        <f>Q543*H543</f>
        <v>1.6848000000000001</v>
      </c>
      <c r="S543" s="172">
        <v>0</v>
      </c>
      <c r="T543" s="173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74" t="s">
        <v>173</v>
      </c>
      <c r="AT543" s="174" t="s">
        <v>168</v>
      </c>
      <c r="AU543" s="174" t="s">
        <v>83</v>
      </c>
      <c r="AY543" s="18" t="s">
        <v>166</v>
      </c>
      <c r="BE543" s="175">
        <f>IF(N543="základní",J543,0)</f>
        <v>0</v>
      </c>
      <c r="BF543" s="175">
        <f>IF(N543="snížená",J543,0)</f>
        <v>0</v>
      </c>
      <c r="BG543" s="175">
        <f>IF(N543="zákl. přenesená",J543,0)</f>
        <v>0</v>
      </c>
      <c r="BH543" s="175">
        <f>IF(N543="sníž. přenesená",J543,0)</f>
        <v>0</v>
      </c>
      <c r="BI543" s="175">
        <f>IF(N543="nulová",J543,0)</f>
        <v>0</v>
      </c>
      <c r="BJ543" s="18" t="s">
        <v>81</v>
      </c>
      <c r="BK543" s="175">
        <f>ROUND(I543*H543,2)</f>
        <v>0</v>
      </c>
      <c r="BL543" s="18" t="s">
        <v>173</v>
      </c>
      <c r="BM543" s="174" t="s">
        <v>1582</v>
      </c>
    </row>
    <row r="544" spans="1:65" s="13" customFormat="1" ht="11.25">
      <c r="B544" s="176"/>
      <c r="D544" s="177" t="s">
        <v>175</v>
      </c>
      <c r="E544" s="178" t="s">
        <v>1</v>
      </c>
      <c r="F544" s="179" t="s">
        <v>1583</v>
      </c>
      <c r="H544" s="180">
        <v>21.6</v>
      </c>
      <c r="I544" s="181"/>
      <c r="L544" s="176"/>
      <c r="M544" s="182"/>
      <c r="N544" s="183"/>
      <c r="O544" s="183"/>
      <c r="P544" s="183"/>
      <c r="Q544" s="183"/>
      <c r="R544" s="183"/>
      <c r="S544" s="183"/>
      <c r="T544" s="184"/>
      <c r="AT544" s="178" t="s">
        <v>175</v>
      </c>
      <c r="AU544" s="178" t="s">
        <v>83</v>
      </c>
      <c r="AV544" s="13" t="s">
        <v>83</v>
      </c>
      <c r="AW544" s="13" t="s">
        <v>30</v>
      </c>
      <c r="AX544" s="13" t="s">
        <v>73</v>
      </c>
      <c r="AY544" s="178" t="s">
        <v>166</v>
      </c>
    </row>
    <row r="545" spans="1:65" s="14" customFormat="1" ht="11.25">
      <c r="B545" s="185"/>
      <c r="D545" s="177" t="s">
        <v>175</v>
      </c>
      <c r="E545" s="186" t="s">
        <v>1</v>
      </c>
      <c r="F545" s="187" t="s">
        <v>176</v>
      </c>
      <c r="H545" s="188">
        <v>21.6</v>
      </c>
      <c r="I545" s="189"/>
      <c r="L545" s="185"/>
      <c r="M545" s="190"/>
      <c r="N545" s="191"/>
      <c r="O545" s="191"/>
      <c r="P545" s="191"/>
      <c r="Q545" s="191"/>
      <c r="R545" s="191"/>
      <c r="S545" s="191"/>
      <c r="T545" s="192"/>
      <c r="AT545" s="186" t="s">
        <v>175</v>
      </c>
      <c r="AU545" s="186" t="s">
        <v>83</v>
      </c>
      <c r="AV545" s="14" t="s">
        <v>173</v>
      </c>
      <c r="AW545" s="14" t="s">
        <v>30</v>
      </c>
      <c r="AX545" s="14" t="s">
        <v>81</v>
      </c>
      <c r="AY545" s="186" t="s">
        <v>166</v>
      </c>
    </row>
    <row r="546" spans="1:65" s="2" customFormat="1" ht="16.5" customHeight="1">
      <c r="A546" s="33"/>
      <c r="B546" s="162"/>
      <c r="C546" s="163" t="s">
        <v>756</v>
      </c>
      <c r="D546" s="163" t="s">
        <v>168</v>
      </c>
      <c r="E546" s="164" t="s">
        <v>820</v>
      </c>
      <c r="F546" s="165" t="s">
        <v>821</v>
      </c>
      <c r="G546" s="166" t="s">
        <v>210</v>
      </c>
      <c r="H546" s="167">
        <v>21.6</v>
      </c>
      <c r="I546" s="168"/>
      <c r="J546" s="169">
        <f>ROUND(I546*H546,2)</f>
        <v>0</v>
      </c>
      <c r="K546" s="165" t="s">
        <v>822</v>
      </c>
      <c r="L546" s="34"/>
      <c r="M546" s="170" t="s">
        <v>1</v>
      </c>
      <c r="N546" s="171" t="s">
        <v>38</v>
      </c>
      <c r="O546" s="59"/>
      <c r="P546" s="172">
        <f>O546*H546</f>
        <v>0</v>
      </c>
      <c r="Q546" s="172">
        <v>6.9999999999999994E-5</v>
      </c>
      <c r="R546" s="172">
        <f>Q546*H546</f>
        <v>1.5119999999999999E-3</v>
      </c>
      <c r="S546" s="172">
        <v>0</v>
      </c>
      <c r="T546" s="173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74" t="s">
        <v>561</v>
      </c>
      <c r="AT546" s="174" t="s">
        <v>168</v>
      </c>
      <c r="AU546" s="174" t="s">
        <v>83</v>
      </c>
      <c r="AY546" s="18" t="s">
        <v>166</v>
      </c>
      <c r="BE546" s="175">
        <f>IF(N546="základní",J546,0)</f>
        <v>0</v>
      </c>
      <c r="BF546" s="175">
        <f>IF(N546="snížená",J546,0)</f>
        <v>0</v>
      </c>
      <c r="BG546" s="175">
        <f>IF(N546="zákl. přenesená",J546,0)</f>
        <v>0</v>
      </c>
      <c r="BH546" s="175">
        <f>IF(N546="sníž. přenesená",J546,0)</f>
        <v>0</v>
      </c>
      <c r="BI546" s="175">
        <f>IF(N546="nulová",J546,0)</f>
        <v>0</v>
      </c>
      <c r="BJ546" s="18" t="s">
        <v>81</v>
      </c>
      <c r="BK546" s="175">
        <f>ROUND(I546*H546,2)</f>
        <v>0</v>
      </c>
      <c r="BL546" s="18" t="s">
        <v>561</v>
      </c>
      <c r="BM546" s="174" t="s">
        <v>1584</v>
      </c>
    </row>
    <row r="547" spans="1:65" s="13" customFormat="1" ht="11.25">
      <c r="B547" s="176"/>
      <c r="D547" s="177" t="s">
        <v>175</v>
      </c>
      <c r="E547" s="178" t="s">
        <v>1</v>
      </c>
      <c r="F547" s="179" t="s">
        <v>1585</v>
      </c>
      <c r="H547" s="180">
        <v>21.6</v>
      </c>
      <c r="I547" s="181"/>
      <c r="L547" s="176"/>
      <c r="M547" s="182"/>
      <c r="N547" s="183"/>
      <c r="O547" s="183"/>
      <c r="P547" s="183"/>
      <c r="Q547" s="183"/>
      <c r="R547" s="183"/>
      <c r="S547" s="183"/>
      <c r="T547" s="184"/>
      <c r="AT547" s="178" t="s">
        <v>175</v>
      </c>
      <c r="AU547" s="178" t="s">
        <v>83</v>
      </c>
      <c r="AV547" s="13" t="s">
        <v>83</v>
      </c>
      <c r="AW547" s="13" t="s">
        <v>30</v>
      </c>
      <c r="AX547" s="13" t="s">
        <v>73</v>
      </c>
      <c r="AY547" s="178" t="s">
        <v>166</v>
      </c>
    </row>
    <row r="548" spans="1:65" s="14" customFormat="1" ht="11.25">
      <c r="B548" s="185"/>
      <c r="D548" s="177" t="s">
        <v>175</v>
      </c>
      <c r="E548" s="186" t="s">
        <v>1</v>
      </c>
      <c r="F548" s="187" t="s">
        <v>176</v>
      </c>
      <c r="H548" s="188">
        <v>21.6</v>
      </c>
      <c r="I548" s="189"/>
      <c r="L548" s="185"/>
      <c r="M548" s="218"/>
      <c r="N548" s="219"/>
      <c r="O548" s="219"/>
      <c r="P548" s="219"/>
      <c r="Q548" s="219"/>
      <c r="R548" s="219"/>
      <c r="S548" s="219"/>
      <c r="T548" s="220"/>
      <c r="AT548" s="186" t="s">
        <v>175</v>
      </c>
      <c r="AU548" s="186" t="s">
        <v>83</v>
      </c>
      <c r="AV548" s="14" t="s">
        <v>173</v>
      </c>
      <c r="AW548" s="14" t="s">
        <v>30</v>
      </c>
      <c r="AX548" s="14" t="s">
        <v>81</v>
      </c>
      <c r="AY548" s="186" t="s">
        <v>166</v>
      </c>
    </row>
    <row r="549" spans="1:65" s="2" customFormat="1" ht="6.95" customHeight="1">
      <c r="A549" s="33"/>
      <c r="B549" s="48"/>
      <c r="C549" s="49"/>
      <c r="D549" s="49"/>
      <c r="E549" s="49"/>
      <c r="F549" s="49"/>
      <c r="G549" s="49"/>
      <c r="H549" s="49"/>
      <c r="I549" s="122"/>
      <c r="J549" s="49"/>
      <c r="K549" s="49"/>
      <c r="L549" s="34"/>
      <c r="M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</row>
  </sheetData>
  <autoFilter ref="C124:K548" xr:uid="{00000000-0009-0000-0000-000003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89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4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4"/>
      <c r="L2" s="264" t="s">
        <v>5</v>
      </c>
      <c r="M2" s="249"/>
      <c r="N2" s="249"/>
      <c r="O2" s="249"/>
      <c r="P2" s="249"/>
      <c r="Q2" s="249"/>
      <c r="R2" s="249"/>
      <c r="S2" s="249"/>
      <c r="T2" s="249"/>
      <c r="U2" s="249"/>
      <c r="V2" s="249"/>
      <c r="AT2" s="18" t="s">
        <v>92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96"/>
      <c r="J3" s="20"/>
      <c r="K3" s="20"/>
      <c r="L3" s="21"/>
      <c r="AT3" s="18" t="s">
        <v>83</v>
      </c>
    </row>
    <row r="4" spans="1:46" s="1" customFormat="1" ht="24.95" customHeight="1">
      <c r="B4" s="21"/>
      <c r="D4" s="22" t="s">
        <v>99</v>
      </c>
      <c r="I4" s="94"/>
      <c r="L4" s="21"/>
      <c r="M4" s="97" t="s">
        <v>10</v>
      </c>
      <c r="AT4" s="18" t="s">
        <v>3</v>
      </c>
    </row>
    <row r="5" spans="1:46" s="1" customFormat="1" ht="6.95" customHeight="1">
      <c r="B5" s="21"/>
      <c r="I5" s="94"/>
      <c r="L5" s="21"/>
    </row>
    <row r="6" spans="1:46" s="1" customFormat="1" ht="12" customHeight="1">
      <c r="B6" s="21"/>
      <c r="D6" s="28" t="s">
        <v>16</v>
      </c>
      <c r="I6" s="94"/>
      <c r="L6" s="21"/>
    </row>
    <row r="7" spans="1:46" s="1" customFormat="1" ht="16.5" customHeight="1">
      <c r="B7" s="21"/>
      <c r="E7" s="265" t="str">
        <f>'Rekapitulace stavby'!K6</f>
        <v>Brno, Černovičky - drobná rekonstrukce vodovodu</v>
      </c>
      <c r="F7" s="266"/>
      <c r="G7" s="266"/>
      <c r="H7" s="266"/>
      <c r="I7" s="94"/>
      <c r="L7" s="21"/>
    </row>
    <row r="8" spans="1:46" s="2" customFormat="1" ht="12" customHeight="1">
      <c r="A8" s="33"/>
      <c r="B8" s="34"/>
      <c r="C8" s="33"/>
      <c r="D8" s="28" t="s">
        <v>112</v>
      </c>
      <c r="E8" s="33"/>
      <c r="F8" s="33"/>
      <c r="G8" s="33"/>
      <c r="H8" s="33"/>
      <c r="I8" s="98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6" t="s">
        <v>1586</v>
      </c>
      <c r="F9" s="267"/>
      <c r="G9" s="267"/>
      <c r="H9" s="267"/>
      <c r="I9" s="98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98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99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99" t="s">
        <v>22</v>
      </c>
      <c r="J12" s="56" t="str">
        <f>'Rekapitulace stavby'!AN8</f>
        <v>25. 5. 2020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98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99" t="s">
        <v>25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99" t="s">
        <v>26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98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99" t="s">
        <v>25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48"/>
      <c r="G18" s="248"/>
      <c r="H18" s="248"/>
      <c r="I18" s="99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98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99" t="s">
        <v>25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99" t="s">
        <v>26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98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99" t="s">
        <v>25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99" t="s">
        <v>26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98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98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3" t="s">
        <v>1</v>
      </c>
      <c r="F27" s="253"/>
      <c r="G27" s="253"/>
      <c r="H27" s="253"/>
      <c r="I27" s="102"/>
      <c r="J27" s="100"/>
      <c r="K27" s="100"/>
      <c r="L27" s="103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98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104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5" t="s">
        <v>33</v>
      </c>
      <c r="E30" s="33"/>
      <c r="F30" s="33"/>
      <c r="G30" s="33"/>
      <c r="H30" s="33"/>
      <c r="I30" s="98"/>
      <c r="J30" s="72">
        <f>ROUND(J118, 2)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104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106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7" t="s">
        <v>37</v>
      </c>
      <c r="E33" s="28" t="s">
        <v>38</v>
      </c>
      <c r="F33" s="108">
        <f>ROUND((SUM(BE118:BE188)),  2)</f>
        <v>0</v>
      </c>
      <c r="G33" s="33"/>
      <c r="H33" s="33"/>
      <c r="I33" s="109">
        <v>0.21</v>
      </c>
      <c r="J33" s="108">
        <f>ROUND(((SUM(BE118:BE188))*I33),  2)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8">
        <f>ROUND((SUM(BF118:BF188)),  2)</f>
        <v>0</v>
      </c>
      <c r="G34" s="33"/>
      <c r="H34" s="33"/>
      <c r="I34" s="109">
        <v>0.15</v>
      </c>
      <c r="J34" s="108">
        <f>ROUND(((SUM(BF118:BF188))*I34),  2)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8">
        <f>ROUND((SUM(BG118:BG188)),  2)</f>
        <v>0</v>
      </c>
      <c r="G35" s="33"/>
      <c r="H35" s="33"/>
      <c r="I35" s="109">
        <v>0.21</v>
      </c>
      <c r="J35" s="108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8">
        <f>ROUND((SUM(BH118:BH188)),  2)</f>
        <v>0</v>
      </c>
      <c r="G36" s="33"/>
      <c r="H36" s="33"/>
      <c r="I36" s="109">
        <v>0.15</v>
      </c>
      <c r="J36" s="108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8">
        <f>ROUND((SUM(BI118:BI188)),  2)</f>
        <v>0</v>
      </c>
      <c r="G37" s="33"/>
      <c r="H37" s="33"/>
      <c r="I37" s="109">
        <v>0</v>
      </c>
      <c r="J37" s="108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98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10"/>
      <c r="D39" s="111" t="s">
        <v>43</v>
      </c>
      <c r="E39" s="61"/>
      <c r="F39" s="61"/>
      <c r="G39" s="112" t="s">
        <v>44</v>
      </c>
      <c r="H39" s="113" t="s">
        <v>45</v>
      </c>
      <c r="I39" s="114"/>
      <c r="J39" s="115">
        <f>SUM(J30:J37)</f>
        <v>0</v>
      </c>
      <c r="K39" s="116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98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I41" s="94"/>
      <c r="L41" s="21"/>
    </row>
    <row r="42" spans="1:31" s="1" customFormat="1" ht="14.45" customHeight="1">
      <c r="B42" s="21"/>
      <c r="I42" s="94"/>
      <c r="L42" s="21"/>
    </row>
    <row r="43" spans="1:31" s="1" customFormat="1" ht="14.45" customHeight="1">
      <c r="B43" s="21"/>
      <c r="I43" s="94"/>
      <c r="L43" s="21"/>
    </row>
    <row r="44" spans="1:31" s="1" customFormat="1" ht="14.45" customHeight="1">
      <c r="B44" s="21"/>
      <c r="I44" s="94"/>
      <c r="L44" s="21"/>
    </row>
    <row r="45" spans="1:31" s="1" customFormat="1" ht="14.45" customHeight="1">
      <c r="B45" s="21"/>
      <c r="I45" s="94"/>
      <c r="L45" s="21"/>
    </row>
    <row r="46" spans="1:31" s="1" customFormat="1" ht="14.45" customHeight="1">
      <c r="B46" s="21"/>
      <c r="I46" s="94"/>
      <c r="L46" s="21"/>
    </row>
    <row r="47" spans="1:31" s="1" customFormat="1" ht="14.45" customHeight="1">
      <c r="B47" s="21"/>
      <c r="I47" s="94"/>
      <c r="L47" s="21"/>
    </row>
    <row r="48" spans="1:31" s="1" customFormat="1" ht="14.45" customHeight="1">
      <c r="B48" s="21"/>
      <c r="I48" s="94"/>
      <c r="L48" s="21"/>
    </row>
    <row r="49" spans="1:31" s="1" customFormat="1" ht="14.45" customHeight="1">
      <c r="B49" s="21"/>
      <c r="I49" s="94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117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8" t="s">
        <v>49</v>
      </c>
      <c r="G61" s="46" t="s">
        <v>48</v>
      </c>
      <c r="H61" s="36"/>
      <c r="I61" s="119"/>
      <c r="J61" s="120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121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8" t="s">
        <v>49</v>
      </c>
      <c r="G76" s="46" t="s">
        <v>48</v>
      </c>
      <c r="H76" s="36"/>
      <c r="I76" s="119"/>
      <c r="J76" s="120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122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123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138</v>
      </c>
      <c r="D82" s="33"/>
      <c r="E82" s="33"/>
      <c r="F82" s="33"/>
      <c r="G82" s="33"/>
      <c r="H82" s="33"/>
      <c r="I82" s="98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98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98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5" t="str">
        <f>E7</f>
        <v>Brno, Černovičky - drobná rekonstrukce vodovodu</v>
      </c>
      <c r="F85" s="266"/>
      <c r="G85" s="266"/>
      <c r="H85" s="266"/>
      <c r="I85" s="98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112</v>
      </c>
      <c r="D86" s="33"/>
      <c r="E86" s="33"/>
      <c r="F86" s="33"/>
      <c r="G86" s="33"/>
      <c r="H86" s="33"/>
      <c r="I86" s="98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6" t="str">
        <f>E9</f>
        <v>SO 90 - OSTATNÍ NÁKLADY</v>
      </c>
      <c r="F87" s="267"/>
      <c r="G87" s="267"/>
      <c r="H87" s="267"/>
      <c r="I87" s="98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98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99" t="s">
        <v>22</v>
      </c>
      <c r="J89" s="56" t="str">
        <f>IF(J12="","",J12)</f>
        <v>25. 5. 2020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98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3"/>
      <c r="E91" s="33"/>
      <c r="F91" s="26" t="str">
        <f>E15</f>
        <v xml:space="preserve"> </v>
      </c>
      <c r="G91" s="33"/>
      <c r="H91" s="33"/>
      <c r="I91" s="99" t="s">
        <v>29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99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98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4" t="s">
        <v>139</v>
      </c>
      <c r="D94" s="110"/>
      <c r="E94" s="110"/>
      <c r="F94" s="110"/>
      <c r="G94" s="110"/>
      <c r="H94" s="110"/>
      <c r="I94" s="125"/>
      <c r="J94" s="126" t="s">
        <v>140</v>
      </c>
      <c r="K94" s="110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98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7" t="s">
        <v>141</v>
      </c>
      <c r="D96" s="33"/>
      <c r="E96" s="33"/>
      <c r="F96" s="33"/>
      <c r="G96" s="33"/>
      <c r="H96" s="33"/>
      <c r="I96" s="98"/>
      <c r="J96" s="72">
        <f>J118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142</v>
      </c>
    </row>
    <row r="97" spans="1:31" s="9" customFormat="1" ht="24.95" customHeight="1">
      <c r="B97" s="128"/>
      <c r="D97" s="129" t="s">
        <v>1587</v>
      </c>
      <c r="E97" s="130"/>
      <c r="F97" s="130"/>
      <c r="G97" s="130"/>
      <c r="H97" s="130"/>
      <c r="I97" s="131"/>
      <c r="J97" s="132">
        <f>J119</f>
        <v>0</v>
      </c>
      <c r="L97" s="128"/>
    </row>
    <row r="98" spans="1:31" s="10" customFormat="1" ht="19.899999999999999" customHeight="1">
      <c r="B98" s="133"/>
      <c r="D98" s="134" t="s">
        <v>1588</v>
      </c>
      <c r="E98" s="135"/>
      <c r="F98" s="135"/>
      <c r="G98" s="135"/>
      <c r="H98" s="135"/>
      <c r="I98" s="136"/>
      <c r="J98" s="137">
        <f>J120</f>
        <v>0</v>
      </c>
      <c r="L98" s="133"/>
    </row>
    <row r="99" spans="1:31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98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2" customFormat="1" ht="6.95" customHeight="1">
      <c r="A100" s="33"/>
      <c r="B100" s="48"/>
      <c r="C100" s="49"/>
      <c r="D100" s="49"/>
      <c r="E100" s="49"/>
      <c r="F100" s="49"/>
      <c r="G100" s="49"/>
      <c r="H100" s="49"/>
      <c r="I100" s="122"/>
      <c r="J100" s="49"/>
      <c r="K100" s="49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4" spans="1:31" s="2" customFormat="1" ht="6.95" customHeight="1">
      <c r="A104" s="33"/>
      <c r="B104" s="50"/>
      <c r="C104" s="51"/>
      <c r="D104" s="51"/>
      <c r="E104" s="51"/>
      <c r="F104" s="51"/>
      <c r="G104" s="51"/>
      <c r="H104" s="51"/>
      <c r="I104" s="123"/>
      <c r="J104" s="51"/>
      <c r="K104" s="51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24.95" customHeight="1">
      <c r="A105" s="33"/>
      <c r="B105" s="34"/>
      <c r="C105" s="22" t="s">
        <v>151</v>
      </c>
      <c r="D105" s="33"/>
      <c r="E105" s="33"/>
      <c r="F105" s="33"/>
      <c r="G105" s="33"/>
      <c r="H105" s="33"/>
      <c r="I105" s="98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98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2" customHeight="1">
      <c r="A107" s="33"/>
      <c r="B107" s="34"/>
      <c r="C107" s="28" t="s">
        <v>16</v>
      </c>
      <c r="D107" s="33"/>
      <c r="E107" s="33"/>
      <c r="F107" s="33"/>
      <c r="G107" s="33"/>
      <c r="H107" s="33"/>
      <c r="I107" s="98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6.5" customHeight="1">
      <c r="A108" s="33"/>
      <c r="B108" s="34"/>
      <c r="C108" s="33"/>
      <c r="D108" s="33"/>
      <c r="E108" s="265" t="str">
        <f>E7</f>
        <v>Brno, Černovičky - drobná rekonstrukce vodovodu</v>
      </c>
      <c r="F108" s="266"/>
      <c r="G108" s="266"/>
      <c r="H108" s="266"/>
      <c r="I108" s="98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112</v>
      </c>
      <c r="D109" s="33"/>
      <c r="E109" s="33"/>
      <c r="F109" s="33"/>
      <c r="G109" s="33"/>
      <c r="H109" s="33"/>
      <c r="I109" s="98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3"/>
      <c r="D110" s="33"/>
      <c r="E110" s="226" t="str">
        <f>E9</f>
        <v>SO 90 - OSTATNÍ NÁKLADY</v>
      </c>
      <c r="F110" s="267"/>
      <c r="G110" s="267"/>
      <c r="H110" s="267"/>
      <c r="I110" s="98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98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20</v>
      </c>
      <c r="D112" s="33"/>
      <c r="E112" s="33"/>
      <c r="F112" s="26" t="str">
        <f>F12</f>
        <v xml:space="preserve"> </v>
      </c>
      <c r="G112" s="33"/>
      <c r="H112" s="33"/>
      <c r="I112" s="99" t="s">
        <v>22</v>
      </c>
      <c r="J112" s="56" t="str">
        <f>IF(J12="","",J12)</f>
        <v>25. 5. 2020</v>
      </c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98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24</v>
      </c>
      <c r="D114" s="33"/>
      <c r="E114" s="33"/>
      <c r="F114" s="26" t="str">
        <f>E15</f>
        <v xml:space="preserve"> </v>
      </c>
      <c r="G114" s="33"/>
      <c r="H114" s="33"/>
      <c r="I114" s="99" t="s">
        <v>29</v>
      </c>
      <c r="J114" s="31" t="str">
        <f>E21</f>
        <v xml:space="preserve"> 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27</v>
      </c>
      <c r="D115" s="33"/>
      <c r="E115" s="33"/>
      <c r="F115" s="26" t="str">
        <f>IF(E18="","",E18)</f>
        <v>Vyplň údaj</v>
      </c>
      <c r="G115" s="33"/>
      <c r="H115" s="33"/>
      <c r="I115" s="99" t="s">
        <v>31</v>
      </c>
      <c r="J115" s="31" t="str">
        <f>E24</f>
        <v xml:space="preserve"> 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0.35" customHeight="1">
      <c r="A116" s="33"/>
      <c r="B116" s="34"/>
      <c r="C116" s="33"/>
      <c r="D116" s="33"/>
      <c r="E116" s="33"/>
      <c r="F116" s="33"/>
      <c r="G116" s="33"/>
      <c r="H116" s="33"/>
      <c r="I116" s="98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11" customFormat="1" ht="29.25" customHeight="1">
      <c r="A117" s="138"/>
      <c r="B117" s="139"/>
      <c r="C117" s="140" t="s">
        <v>152</v>
      </c>
      <c r="D117" s="141" t="s">
        <v>58</v>
      </c>
      <c r="E117" s="141" t="s">
        <v>54</v>
      </c>
      <c r="F117" s="141" t="s">
        <v>55</v>
      </c>
      <c r="G117" s="141" t="s">
        <v>153</v>
      </c>
      <c r="H117" s="141" t="s">
        <v>154</v>
      </c>
      <c r="I117" s="142" t="s">
        <v>155</v>
      </c>
      <c r="J117" s="141" t="s">
        <v>140</v>
      </c>
      <c r="K117" s="143" t="s">
        <v>156</v>
      </c>
      <c r="L117" s="144"/>
      <c r="M117" s="63" t="s">
        <v>1</v>
      </c>
      <c r="N117" s="64" t="s">
        <v>37</v>
      </c>
      <c r="O117" s="64" t="s">
        <v>157</v>
      </c>
      <c r="P117" s="64" t="s">
        <v>158</v>
      </c>
      <c r="Q117" s="64" t="s">
        <v>159</v>
      </c>
      <c r="R117" s="64" t="s">
        <v>160</v>
      </c>
      <c r="S117" s="64" t="s">
        <v>161</v>
      </c>
      <c r="T117" s="65" t="s">
        <v>162</v>
      </c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</row>
    <row r="118" spans="1:65" s="2" customFormat="1" ht="22.9" customHeight="1">
      <c r="A118" s="33"/>
      <c r="B118" s="34"/>
      <c r="C118" s="70" t="s">
        <v>163</v>
      </c>
      <c r="D118" s="33"/>
      <c r="E118" s="33"/>
      <c r="F118" s="33"/>
      <c r="G118" s="33"/>
      <c r="H118" s="33"/>
      <c r="I118" s="98"/>
      <c r="J118" s="145">
        <f>BK118</f>
        <v>0</v>
      </c>
      <c r="K118" s="33"/>
      <c r="L118" s="34"/>
      <c r="M118" s="66"/>
      <c r="N118" s="57"/>
      <c r="O118" s="67"/>
      <c r="P118" s="146">
        <f>P119</f>
        <v>0</v>
      </c>
      <c r="Q118" s="67"/>
      <c r="R118" s="146">
        <f>R119</f>
        <v>0</v>
      </c>
      <c r="S118" s="67"/>
      <c r="T118" s="147">
        <f>T119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8" t="s">
        <v>72</v>
      </c>
      <c r="AU118" s="18" t="s">
        <v>142</v>
      </c>
      <c r="BK118" s="148">
        <f>BK119</f>
        <v>0</v>
      </c>
    </row>
    <row r="119" spans="1:65" s="12" customFormat="1" ht="25.9" customHeight="1">
      <c r="B119" s="149"/>
      <c r="D119" s="150" t="s">
        <v>72</v>
      </c>
      <c r="E119" s="151" t="s">
        <v>164</v>
      </c>
      <c r="F119" s="151" t="s">
        <v>1589</v>
      </c>
      <c r="I119" s="152"/>
      <c r="J119" s="153">
        <f>BK119</f>
        <v>0</v>
      </c>
      <c r="L119" s="149"/>
      <c r="M119" s="154"/>
      <c r="N119" s="155"/>
      <c r="O119" s="155"/>
      <c r="P119" s="156">
        <f>P120</f>
        <v>0</v>
      </c>
      <c r="Q119" s="155"/>
      <c r="R119" s="156">
        <f>R120</f>
        <v>0</v>
      </c>
      <c r="S119" s="155"/>
      <c r="T119" s="157">
        <f>T120</f>
        <v>0</v>
      </c>
      <c r="AR119" s="150" t="s">
        <v>81</v>
      </c>
      <c r="AT119" s="158" t="s">
        <v>72</v>
      </c>
      <c r="AU119" s="158" t="s">
        <v>73</v>
      </c>
      <c r="AY119" s="150" t="s">
        <v>166</v>
      </c>
      <c r="BK119" s="159">
        <f>BK120</f>
        <v>0</v>
      </c>
    </row>
    <row r="120" spans="1:65" s="12" customFormat="1" ht="22.9" customHeight="1">
      <c r="B120" s="149"/>
      <c r="D120" s="150" t="s">
        <v>72</v>
      </c>
      <c r="E120" s="160" t="s">
        <v>232</v>
      </c>
      <c r="F120" s="160" t="s">
        <v>1590</v>
      </c>
      <c r="I120" s="152"/>
      <c r="J120" s="161">
        <f>BK120</f>
        <v>0</v>
      </c>
      <c r="L120" s="149"/>
      <c r="M120" s="154"/>
      <c r="N120" s="155"/>
      <c r="O120" s="155"/>
      <c r="P120" s="156">
        <f>SUM(P121:P188)</f>
        <v>0</v>
      </c>
      <c r="Q120" s="155"/>
      <c r="R120" s="156">
        <f>SUM(R121:R188)</f>
        <v>0</v>
      </c>
      <c r="S120" s="155"/>
      <c r="T120" s="157">
        <f>SUM(T121:T188)</f>
        <v>0</v>
      </c>
      <c r="AR120" s="150" t="s">
        <v>81</v>
      </c>
      <c r="AT120" s="158" t="s">
        <v>72</v>
      </c>
      <c r="AU120" s="158" t="s">
        <v>81</v>
      </c>
      <c r="AY120" s="150" t="s">
        <v>166</v>
      </c>
      <c r="BK120" s="159">
        <f>SUM(BK121:BK188)</f>
        <v>0</v>
      </c>
    </row>
    <row r="121" spans="1:65" s="2" customFormat="1" ht="16.5" customHeight="1">
      <c r="A121" s="33"/>
      <c r="B121" s="162"/>
      <c r="C121" s="163" t="s">
        <v>81</v>
      </c>
      <c r="D121" s="163" t="s">
        <v>168</v>
      </c>
      <c r="E121" s="164" t="s">
        <v>1591</v>
      </c>
      <c r="F121" s="165" t="s">
        <v>1592</v>
      </c>
      <c r="G121" s="166" t="s">
        <v>1523</v>
      </c>
      <c r="H121" s="167">
        <v>1</v>
      </c>
      <c r="I121" s="168"/>
      <c r="J121" s="169">
        <f>ROUND(I121*H121,2)</f>
        <v>0</v>
      </c>
      <c r="K121" s="165" t="s">
        <v>1</v>
      </c>
      <c r="L121" s="34"/>
      <c r="M121" s="170" t="s">
        <v>1</v>
      </c>
      <c r="N121" s="171" t="s">
        <v>38</v>
      </c>
      <c r="O121" s="59"/>
      <c r="P121" s="172">
        <f>O121*H121</f>
        <v>0</v>
      </c>
      <c r="Q121" s="172">
        <v>0</v>
      </c>
      <c r="R121" s="172">
        <f>Q121*H121</f>
        <v>0</v>
      </c>
      <c r="S121" s="172">
        <v>0</v>
      </c>
      <c r="T121" s="173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74" t="s">
        <v>173</v>
      </c>
      <c r="AT121" s="174" t="s">
        <v>168</v>
      </c>
      <c r="AU121" s="174" t="s">
        <v>83</v>
      </c>
      <c r="AY121" s="18" t="s">
        <v>166</v>
      </c>
      <c r="BE121" s="175">
        <f>IF(N121="základní",J121,0)</f>
        <v>0</v>
      </c>
      <c r="BF121" s="175">
        <f>IF(N121="snížená",J121,0)</f>
        <v>0</v>
      </c>
      <c r="BG121" s="175">
        <f>IF(N121="zákl. přenesená",J121,0)</f>
        <v>0</v>
      </c>
      <c r="BH121" s="175">
        <f>IF(N121="sníž. přenesená",J121,0)</f>
        <v>0</v>
      </c>
      <c r="BI121" s="175">
        <f>IF(N121="nulová",J121,0)</f>
        <v>0</v>
      </c>
      <c r="BJ121" s="18" t="s">
        <v>81</v>
      </c>
      <c r="BK121" s="175">
        <f>ROUND(I121*H121,2)</f>
        <v>0</v>
      </c>
      <c r="BL121" s="18" t="s">
        <v>173</v>
      </c>
      <c r="BM121" s="174" t="s">
        <v>1593</v>
      </c>
    </row>
    <row r="122" spans="1:65" s="13" customFormat="1" ht="11.25">
      <c r="B122" s="176"/>
      <c r="D122" s="177" t="s">
        <v>175</v>
      </c>
      <c r="E122" s="178" t="s">
        <v>1</v>
      </c>
      <c r="F122" s="179" t="s">
        <v>1594</v>
      </c>
      <c r="H122" s="180">
        <v>1</v>
      </c>
      <c r="I122" s="181"/>
      <c r="L122" s="176"/>
      <c r="M122" s="182"/>
      <c r="N122" s="183"/>
      <c r="O122" s="183"/>
      <c r="P122" s="183"/>
      <c r="Q122" s="183"/>
      <c r="R122" s="183"/>
      <c r="S122" s="183"/>
      <c r="T122" s="184"/>
      <c r="AT122" s="178" t="s">
        <v>175</v>
      </c>
      <c r="AU122" s="178" t="s">
        <v>83</v>
      </c>
      <c r="AV122" s="13" t="s">
        <v>83</v>
      </c>
      <c r="AW122" s="13" t="s">
        <v>30</v>
      </c>
      <c r="AX122" s="13" t="s">
        <v>73</v>
      </c>
      <c r="AY122" s="178" t="s">
        <v>166</v>
      </c>
    </row>
    <row r="123" spans="1:65" s="14" customFormat="1" ht="11.25">
      <c r="B123" s="185"/>
      <c r="D123" s="177" t="s">
        <v>175</v>
      </c>
      <c r="E123" s="186" t="s">
        <v>1</v>
      </c>
      <c r="F123" s="187" t="s">
        <v>176</v>
      </c>
      <c r="H123" s="188">
        <v>1</v>
      </c>
      <c r="I123" s="189"/>
      <c r="L123" s="185"/>
      <c r="M123" s="190"/>
      <c r="N123" s="191"/>
      <c r="O123" s="191"/>
      <c r="P123" s="191"/>
      <c r="Q123" s="191"/>
      <c r="R123" s="191"/>
      <c r="S123" s="191"/>
      <c r="T123" s="192"/>
      <c r="AT123" s="186" t="s">
        <v>175</v>
      </c>
      <c r="AU123" s="186" t="s">
        <v>83</v>
      </c>
      <c r="AV123" s="14" t="s">
        <v>173</v>
      </c>
      <c r="AW123" s="14" t="s">
        <v>30</v>
      </c>
      <c r="AX123" s="14" t="s">
        <v>81</v>
      </c>
      <c r="AY123" s="186" t="s">
        <v>166</v>
      </c>
    </row>
    <row r="124" spans="1:65" s="2" customFormat="1" ht="16.5" customHeight="1">
      <c r="A124" s="33"/>
      <c r="B124" s="162"/>
      <c r="C124" s="163" t="s">
        <v>83</v>
      </c>
      <c r="D124" s="163" t="s">
        <v>168</v>
      </c>
      <c r="E124" s="164" t="s">
        <v>1595</v>
      </c>
      <c r="F124" s="165" t="s">
        <v>1596</v>
      </c>
      <c r="G124" s="166" t="s">
        <v>1523</v>
      </c>
      <c r="H124" s="167">
        <v>1</v>
      </c>
      <c r="I124" s="168"/>
      <c r="J124" s="169">
        <f>ROUND(I124*H124,2)</f>
        <v>0</v>
      </c>
      <c r="K124" s="165" t="s">
        <v>1</v>
      </c>
      <c r="L124" s="34"/>
      <c r="M124" s="170" t="s">
        <v>1</v>
      </c>
      <c r="N124" s="171" t="s">
        <v>38</v>
      </c>
      <c r="O124" s="59"/>
      <c r="P124" s="172">
        <f>O124*H124</f>
        <v>0</v>
      </c>
      <c r="Q124" s="172">
        <v>0</v>
      </c>
      <c r="R124" s="172">
        <f>Q124*H124</f>
        <v>0</v>
      </c>
      <c r="S124" s="172">
        <v>0</v>
      </c>
      <c r="T124" s="173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74" t="s">
        <v>173</v>
      </c>
      <c r="AT124" s="174" t="s">
        <v>168</v>
      </c>
      <c r="AU124" s="174" t="s">
        <v>83</v>
      </c>
      <c r="AY124" s="18" t="s">
        <v>166</v>
      </c>
      <c r="BE124" s="175">
        <f>IF(N124="základní",J124,0)</f>
        <v>0</v>
      </c>
      <c r="BF124" s="175">
        <f>IF(N124="snížená",J124,0)</f>
        <v>0</v>
      </c>
      <c r="BG124" s="175">
        <f>IF(N124="zákl. přenesená",J124,0)</f>
        <v>0</v>
      </c>
      <c r="BH124" s="175">
        <f>IF(N124="sníž. přenesená",J124,0)</f>
        <v>0</v>
      </c>
      <c r="BI124" s="175">
        <f>IF(N124="nulová",J124,0)</f>
        <v>0</v>
      </c>
      <c r="BJ124" s="18" t="s">
        <v>81</v>
      </c>
      <c r="BK124" s="175">
        <f>ROUND(I124*H124,2)</f>
        <v>0</v>
      </c>
      <c r="BL124" s="18" t="s">
        <v>173</v>
      </c>
      <c r="BM124" s="174" t="s">
        <v>1597</v>
      </c>
    </row>
    <row r="125" spans="1:65" s="13" customFormat="1" ht="11.25">
      <c r="B125" s="176"/>
      <c r="D125" s="177" t="s">
        <v>175</v>
      </c>
      <c r="E125" s="178" t="s">
        <v>1</v>
      </c>
      <c r="F125" s="179" t="s">
        <v>1594</v>
      </c>
      <c r="H125" s="180">
        <v>1</v>
      </c>
      <c r="I125" s="181"/>
      <c r="L125" s="176"/>
      <c r="M125" s="182"/>
      <c r="N125" s="183"/>
      <c r="O125" s="183"/>
      <c r="P125" s="183"/>
      <c r="Q125" s="183"/>
      <c r="R125" s="183"/>
      <c r="S125" s="183"/>
      <c r="T125" s="184"/>
      <c r="AT125" s="178" t="s">
        <v>175</v>
      </c>
      <c r="AU125" s="178" t="s">
        <v>83</v>
      </c>
      <c r="AV125" s="13" t="s">
        <v>83</v>
      </c>
      <c r="AW125" s="13" t="s">
        <v>30</v>
      </c>
      <c r="AX125" s="13" t="s">
        <v>73</v>
      </c>
      <c r="AY125" s="178" t="s">
        <v>166</v>
      </c>
    </row>
    <row r="126" spans="1:65" s="14" customFormat="1" ht="11.25">
      <c r="B126" s="185"/>
      <c r="D126" s="177" t="s">
        <v>175</v>
      </c>
      <c r="E126" s="186" t="s">
        <v>1</v>
      </c>
      <c r="F126" s="187" t="s">
        <v>176</v>
      </c>
      <c r="H126" s="188">
        <v>1</v>
      </c>
      <c r="I126" s="189"/>
      <c r="L126" s="185"/>
      <c r="M126" s="190"/>
      <c r="N126" s="191"/>
      <c r="O126" s="191"/>
      <c r="P126" s="191"/>
      <c r="Q126" s="191"/>
      <c r="R126" s="191"/>
      <c r="S126" s="191"/>
      <c r="T126" s="192"/>
      <c r="AT126" s="186" t="s">
        <v>175</v>
      </c>
      <c r="AU126" s="186" t="s">
        <v>83</v>
      </c>
      <c r="AV126" s="14" t="s">
        <v>173</v>
      </c>
      <c r="AW126" s="14" t="s">
        <v>30</v>
      </c>
      <c r="AX126" s="14" t="s">
        <v>81</v>
      </c>
      <c r="AY126" s="186" t="s">
        <v>166</v>
      </c>
    </row>
    <row r="127" spans="1:65" s="2" customFormat="1" ht="21.75" customHeight="1">
      <c r="A127" s="33"/>
      <c r="B127" s="162"/>
      <c r="C127" s="163" t="s">
        <v>183</v>
      </c>
      <c r="D127" s="163" t="s">
        <v>168</v>
      </c>
      <c r="E127" s="164" t="s">
        <v>1598</v>
      </c>
      <c r="F127" s="165" t="s">
        <v>1599</v>
      </c>
      <c r="G127" s="166" t="s">
        <v>1523</v>
      </c>
      <c r="H127" s="167">
        <v>1</v>
      </c>
      <c r="I127" s="168"/>
      <c r="J127" s="169">
        <f>ROUND(I127*H127,2)</f>
        <v>0</v>
      </c>
      <c r="K127" s="165" t="s">
        <v>1</v>
      </c>
      <c r="L127" s="34"/>
      <c r="M127" s="170" t="s">
        <v>1</v>
      </c>
      <c r="N127" s="171" t="s">
        <v>38</v>
      </c>
      <c r="O127" s="59"/>
      <c r="P127" s="172">
        <f>O127*H127</f>
        <v>0</v>
      </c>
      <c r="Q127" s="172">
        <v>0</v>
      </c>
      <c r="R127" s="172">
        <f>Q127*H127</f>
        <v>0</v>
      </c>
      <c r="S127" s="172">
        <v>0</v>
      </c>
      <c r="T127" s="173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74" t="s">
        <v>173</v>
      </c>
      <c r="AT127" s="174" t="s">
        <v>168</v>
      </c>
      <c r="AU127" s="174" t="s">
        <v>83</v>
      </c>
      <c r="AY127" s="18" t="s">
        <v>166</v>
      </c>
      <c r="BE127" s="175">
        <f>IF(N127="základní",J127,0)</f>
        <v>0</v>
      </c>
      <c r="BF127" s="175">
        <f>IF(N127="snížená",J127,0)</f>
        <v>0</v>
      </c>
      <c r="BG127" s="175">
        <f>IF(N127="zákl. přenesená",J127,0)</f>
        <v>0</v>
      </c>
      <c r="BH127" s="175">
        <f>IF(N127="sníž. přenesená",J127,0)</f>
        <v>0</v>
      </c>
      <c r="BI127" s="175">
        <f>IF(N127="nulová",J127,0)</f>
        <v>0</v>
      </c>
      <c r="BJ127" s="18" t="s">
        <v>81</v>
      </c>
      <c r="BK127" s="175">
        <f>ROUND(I127*H127,2)</f>
        <v>0</v>
      </c>
      <c r="BL127" s="18" t="s">
        <v>173</v>
      </c>
      <c r="BM127" s="174" t="s">
        <v>1600</v>
      </c>
    </row>
    <row r="128" spans="1:65" s="13" customFormat="1" ht="11.25">
      <c r="B128" s="176"/>
      <c r="D128" s="177" t="s">
        <v>175</v>
      </c>
      <c r="E128" s="178" t="s">
        <v>1</v>
      </c>
      <c r="F128" s="179" t="s">
        <v>1594</v>
      </c>
      <c r="H128" s="180">
        <v>1</v>
      </c>
      <c r="I128" s="181"/>
      <c r="L128" s="176"/>
      <c r="M128" s="182"/>
      <c r="N128" s="183"/>
      <c r="O128" s="183"/>
      <c r="P128" s="183"/>
      <c r="Q128" s="183"/>
      <c r="R128" s="183"/>
      <c r="S128" s="183"/>
      <c r="T128" s="184"/>
      <c r="AT128" s="178" t="s">
        <v>175</v>
      </c>
      <c r="AU128" s="178" t="s">
        <v>83</v>
      </c>
      <c r="AV128" s="13" t="s">
        <v>83</v>
      </c>
      <c r="AW128" s="13" t="s">
        <v>30</v>
      </c>
      <c r="AX128" s="13" t="s">
        <v>73</v>
      </c>
      <c r="AY128" s="178" t="s">
        <v>166</v>
      </c>
    </row>
    <row r="129" spans="1:65" s="14" customFormat="1" ht="11.25">
      <c r="B129" s="185"/>
      <c r="D129" s="177" t="s">
        <v>175</v>
      </c>
      <c r="E129" s="186" t="s">
        <v>1</v>
      </c>
      <c r="F129" s="187" t="s">
        <v>176</v>
      </c>
      <c r="H129" s="188">
        <v>1</v>
      </c>
      <c r="I129" s="189"/>
      <c r="L129" s="185"/>
      <c r="M129" s="190"/>
      <c r="N129" s="191"/>
      <c r="O129" s="191"/>
      <c r="P129" s="191"/>
      <c r="Q129" s="191"/>
      <c r="R129" s="191"/>
      <c r="S129" s="191"/>
      <c r="T129" s="192"/>
      <c r="AT129" s="186" t="s">
        <v>175</v>
      </c>
      <c r="AU129" s="186" t="s">
        <v>83</v>
      </c>
      <c r="AV129" s="14" t="s">
        <v>173</v>
      </c>
      <c r="AW129" s="14" t="s">
        <v>30</v>
      </c>
      <c r="AX129" s="14" t="s">
        <v>81</v>
      </c>
      <c r="AY129" s="186" t="s">
        <v>166</v>
      </c>
    </row>
    <row r="130" spans="1:65" s="2" customFormat="1" ht="21.75" customHeight="1">
      <c r="A130" s="33"/>
      <c r="B130" s="162"/>
      <c r="C130" s="163" t="s">
        <v>173</v>
      </c>
      <c r="D130" s="163" t="s">
        <v>168</v>
      </c>
      <c r="E130" s="164" t="s">
        <v>1601</v>
      </c>
      <c r="F130" s="165" t="s">
        <v>1602</v>
      </c>
      <c r="G130" s="166" t="s">
        <v>1523</v>
      </c>
      <c r="H130" s="167">
        <v>1</v>
      </c>
      <c r="I130" s="168"/>
      <c r="J130" s="169">
        <f>ROUND(I130*H130,2)</f>
        <v>0</v>
      </c>
      <c r="K130" s="165" t="s">
        <v>1</v>
      </c>
      <c r="L130" s="34"/>
      <c r="M130" s="170" t="s">
        <v>1</v>
      </c>
      <c r="N130" s="171" t="s">
        <v>38</v>
      </c>
      <c r="O130" s="59"/>
      <c r="P130" s="172">
        <f>O130*H130</f>
        <v>0</v>
      </c>
      <c r="Q130" s="172">
        <v>0</v>
      </c>
      <c r="R130" s="172">
        <f>Q130*H130</f>
        <v>0</v>
      </c>
      <c r="S130" s="172">
        <v>0</v>
      </c>
      <c r="T130" s="173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74" t="s">
        <v>173</v>
      </c>
      <c r="AT130" s="174" t="s">
        <v>168</v>
      </c>
      <c r="AU130" s="174" t="s">
        <v>83</v>
      </c>
      <c r="AY130" s="18" t="s">
        <v>166</v>
      </c>
      <c r="BE130" s="175">
        <f>IF(N130="základní",J130,0)</f>
        <v>0</v>
      </c>
      <c r="BF130" s="175">
        <f>IF(N130="snížená",J130,0)</f>
        <v>0</v>
      </c>
      <c r="BG130" s="175">
        <f>IF(N130="zákl. přenesená",J130,0)</f>
        <v>0</v>
      </c>
      <c r="BH130" s="175">
        <f>IF(N130="sníž. přenesená",J130,0)</f>
        <v>0</v>
      </c>
      <c r="BI130" s="175">
        <f>IF(N130="nulová",J130,0)</f>
        <v>0</v>
      </c>
      <c r="BJ130" s="18" t="s">
        <v>81</v>
      </c>
      <c r="BK130" s="175">
        <f>ROUND(I130*H130,2)</f>
        <v>0</v>
      </c>
      <c r="BL130" s="18" t="s">
        <v>173</v>
      </c>
      <c r="BM130" s="174" t="s">
        <v>1603</v>
      </c>
    </row>
    <row r="131" spans="1:65" s="16" customFormat="1" ht="22.5">
      <c r="B131" s="201"/>
      <c r="D131" s="177" t="s">
        <v>175</v>
      </c>
      <c r="E131" s="202" t="s">
        <v>1</v>
      </c>
      <c r="F131" s="203" t="s">
        <v>1604</v>
      </c>
      <c r="H131" s="202" t="s">
        <v>1</v>
      </c>
      <c r="I131" s="204"/>
      <c r="L131" s="201"/>
      <c r="M131" s="205"/>
      <c r="N131" s="206"/>
      <c r="O131" s="206"/>
      <c r="P131" s="206"/>
      <c r="Q131" s="206"/>
      <c r="R131" s="206"/>
      <c r="S131" s="206"/>
      <c r="T131" s="207"/>
      <c r="AT131" s="202" t="s">
        <v>175</v>
      </c>
      <c r="AU131" s="202" t="s">
        <v>83</v>
      </c>
      <c r="AV131" s="16" t="s">
        <v>81</v>
      </c>
      <c r="AW131" s="16" t="s">
        <v>30</v>
      </c>
      <c r="AX131" s="16" t="s">
        <v>73</v>
      </c>
      <c r="AY131" s="202" t="s">
        <v>166</v>
      </c>
    </row>
    <row r="132" spans="1:65" s="13" customFormat="1" ht="11.25">
      <c r="B132" s="176"/>
      <c r="D132" s="177" t="s">
        <v>175</v>
      </c>
      <c r="E132" s="178" t="s">
        <v>1</v>
      </c>
      <c r="F132" s="179" t="s">
        <v>1594</v>
      </c>
      <c r="H132" s="180">
        <v>1</v>
      </c>
      <c r="I132" s="181"/>
      <c r="L132" s="176"/>
      <c r="M132" s="182"/>
      <c r="N132" s="183"/>
      <c r="O132" s="183"/>
      <c r="P132" s="183"/>
      <c r="Q132" s="183"/>
      <c r="R132" s="183"/>
      <c r="S132" s="183"/>
      <c r="T132" s="184"/>
      <c r="AT132" s="178" t="s">
        <v>175</v>
      </c>
      <c r="AU132" s="178" t="s">
        <v>83</v>
      </c>
      <c r="AV132" s="13" t="s">
        <v>83</v>
      </c>
      <c r="AW132" s="13" t="s">
        <v>30</v>
      </c>
      <c r="AX132" s="13" t="s">
        <v>73</v>
      </c>
      <c r="AY132" s="178" t="s">
        <v>166</v>
      </c>
    </row>
    <row r="133" spans="1:65" s="14" customFormat="1" ht="11.25">
      <c r="B133" s="185"/>
      <c r="D133" s="177" t="s">
        <v>175</v>
      </c>
      <c r="E133" s="186" t="s">
        <v>1</v>
      </c>
      <c r="F133" s="187" t="s">
        <v>176</v>
      </c>
      <c r="H133" s="188">
        <v>1</v>
      </c>
      <c r="I133" s="189"/>
      <c r="L133" s="185"/>
      <c r="M133" s="190"/>
      <c r="N133" s="191"/>
      <c r="O133" s="191"/>
      <c r="P133" s="191"/>
      <c r="Q133" s="191"/>
      <c r="R133" s="191"/>
      <c r="S133" s="191"/>
      <c r="T133" s="192"/>
      <c r="AT133" s="186" t="s">
        <v>175</v>
      </c>
      <c r="AU133" s="186" t="s">
        <v>83</v>
      </c>
      <c r="AV133" s="14" t="s">
        <v>173</v>
      </c>
      <c r="AW133" s="14" t="s">
        <v>30</v>
      </c>
      <c r="AX133" s="14" t="s">
        <v>81</v>
      </c>
      <c r="AY133" s="186" t="s">
        <v>166</v>
      </c>
    </row>
    <row r="134" spans="1:65" s="2" customFormat="1" ht="21.75" customHeight="1">
      <c r="A134" s="33"/>
      <c r="B134" s="162"/>
      <c r="C134" s="163" t="s">
        <v>200</v>
      </c>
      <c r="D134" s="163" t="s">
        <v>168</v>
      </c>
      <c r="E134" s="164" t="s">
        <v>1605</v>
      </c>
      <c r="F134" s="165" t="s">
        <v>1606</v>
      </c>
      <c r="G134" s="166" t="s">
        <v>1523</v>
      </c>
      <c r="H134" s="167">
        <v>1</v>
      </c>
      <c r="I134" s="168"/>
      <c r="J134" s="169">
        <f>ROUND(I134*H134,2)</f>
        <v>0</v>
      </c>
      <c r="K134" s="165" t="s">
        <v>1</v>
      </c>
      <c r="L134" s="34"/>
      <c r="M134" s="170" t="s">
        <v>1</v>
      </c>
      <c r="N134" s="171" t="s">
        <v>38</v>
      </c>
      <c r="O134" s="59"/>
      <c r="P134" s="172">
        <f>O134*H134</f>
        <v>0</v>
      </c>
      <c r="Q134" s="172">
        <v>0</v>
      </c>
      <c r="R134" s="172">
        <f>Q134*H134</f>
        <v>0</v>
      </c>
      <c r="S134" s="172">
        <v>0</v>
      </c>
      <c r="T134" s="173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74" t="s">
        <v>173</v>
      </c>
      <c r="AT134" s="174" t="s">
        <v>168</v>
      </c>
      <c r="AU134" s="174" t="s">
        <v>83</v>
      </c>
      <c r="AY134" s="18" t="s">
        <v>166</v>
      </c>
      <c r="BE134" s="175">
        <f>IF(N134="základní",J134,0)</f>
        <v>0</v>
      </c>
      <c r="BF134" s="175">
        <f>IF(N134="snížená",J134,0)</f>
        <v>0</v>
      </c>
      <c r="BG134" s="175">
        <f>IF(N134="zákl. přenesená",J134,0)</f>
        <v>0</v>
      </c>
      <c r="BH134" s="175">
        <f>IF(N134="sníž. přenesená",J134,0)</f>
        <v>0</v>
      </c>
      <c r="BI134" s="175">
        <f>IF(N134="nulová",J134,0)</f>
        <v>0</v>
      </c>
      <c r="BJ134" s="18" t="s">
        <v>81</v>
      </c>
      <c r="BK134" s="175">
        <f>ROUND(I134*H134,2)</f>
        <v>0</v>
      </c>
      <c r="BL134" s="18" t="s">
        <v>173</v>
      </c>
      <c r="BM134" s="174" t="s">
        <v>1607</v>
      </c>
    </row>
    <row r="135" spans="1:65" s="13" customFormat="1" ht="11.25">
      <c r="B135" s="176"/>
      <c r="D135" s="177" t="s">
        <v>175</v>
      </c>
      <c r="E135" s="178" t="s">
        <v>1</v>
      </c>
      <c r="F135" s="179" t="s">
        <v>1594</v>
      </c>
      <c r="H135" s="180">
        <v>1</v>
      </c>
      <c r="I135" s="181"/>
      <c r="L135" s="176"/>
      <c r="M135" s="182"/>
      <c r="N135" s="183"/>
      <c r="O135" s="183"/>
      <c r="P135" s="183"/>
      <c r="Q135" s="183"/>
      <c r="R135" s="183"/>
      <c r="S135" s="183"/>
      <c r="T135" s="184"/>
      <c r="AT135" s="178" t="s">
        <v>175</v>
      </c>
      <c r="AU135" s="178" t="s">
        <v>83</v>
      </c>
      <c r="AV135" s="13" t="s">
        <v>83</v>
      </c>
      <c r="AW135" s="13" t="s">
        <v>30</v>
      </c>
      <c r="AX135" s="13" t="s">
        <v>73</v>
      </c>
      <c r="AY135" s="178" t="s">
        <v>166</v>
      </c>
    </row>
    <row r="136" spans="1:65" s="14" customFormat="1" ht="11.25">
      <c r="B136" s="185"/>
      <c r="D136" s="177" t="s">
        <v>175</v>
      </c>
      <c r="E136" s="186" t="s">
        <v>1</v>
      </c>
      <c r="F136" s="187" t="s">
        <v>176</v>
      </c>
      <c r="H136" s="188">
        <v>1</v>
      </c>
      <c r="I136" s="189"/>
      <c r="L136" s="185"/>
      <c r="M136" s="190"/>
      <c r="N136" s="191"/>
      <c r="O136" s="191"/>
      <c r="P136" s="191"/>
      <c r="Q136" s="191"/>
      <c r="R136" s="191"/>
      <c r="S136" s="191"/>
      <c r="T136" s="192"/>
      <c r="AT136" s="186" t="s">
        <v>175</v>
      </c>
      <c r="AU136" s="186" t="s">
        <v>83</v>
      </c>
      <c r="AV136" s="14" t="s">
        <v>173</v>
      </c>
      <c r="AW136" s="14" t="s">
        <v>30</v>
      </c>
      <c r="AX136" s="14" t="s">
        <v>81</v>
      </c>
      <c r="AY136" s="186" t="s">
        <v>166</v>
      </c>
    </row>
    <row r="137" spans="1:65" s="2" customFormat="1" ht="16.5" customHeight="1">
      <c r="A137" s="33"/>
      <c r="B137" s="162"/>
      <c r="C137" s="163" t="s">
        <v>207</v>
      </c>
      <c r="D137" s="163" t="s">
        <v>168</v>
      </c>
      <c r="E137" s="164" t="s">
        <v>1608</v>
      </c>
      <c r="F137" s="165" t="s">
        <v>1609</v>
      </c>
      <c r="G137" s="166" t="s">
        <v>1523</v>
      </c>
      <c r="H137" s="167">
        <v>1</v>
      </c>
      <c r="I137" s="168"/>
      <c r="J137" s="169">
        <f>ROUND(I137*H137,2)</f>
        <v>0</v>
      </c>
      <c r="K137" s="165" t="s">
        <v>1</v>
      </c>
      <c r="L137" s="34"/>
      <c r="M137" s="170" t="s">
        <v>1</v>
      </c>
      <c r="N137" s="171" t="s">
        <v>38</v>
      </c>
      <c r="O137" s="59"/>
      <c r="P137" s="172">
        <f>O137*H137</f>
        <v>0</v>
      </c>
      <c r="Q137" s="172">
        <v>0</v>
      </c>
      <c r="R137" s="172">
        <f>Q137*H137</f>
        <v>0</v>
      </c>
      <c r="S137" s="172">
        <v>0</v>
      </c>
      <c r="T137" s="173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4" t="s">
        <v>173</v>
      </c>
      <c r="AT137" s="174" t="s">
        <v>168</v>
      </c>
      <c r="AU137" s="174" t="s">
        <v>83</v>
      </c>
      <c r="AY137" s="18" t="s">
        <v>166</v>
      </c>
      <c r="BE137" s="175">
        <f>IF(N137="základní",J137,0)</f>
        <v>0</v>
      </c>
      <c r="BF137" s="175">
        <f>IF(N137="snížená",J137,0)</f>
        <v>0</v>
      </c>
      <c r="BG137" s="175">
        <f>IF(N137="zákl. přenesená",J137,0)</f>
        <v>0</v>
      </c>
      <c r="BH137" s="175">
        <f>IF(N137="sníž. přenesená",J137,0)</f>
        <v>0</v>
      </c>
      <c r="BI137" s="175">
        <f>IF(N137="nulová",J137,0)</f>
        <v>0</v>
      </c>
      <c r="BJ137" s="18" t="s">
        <v>81</v>
      </c>
      <c r="BK137" s="175">
        <f>ROUND(I137*H137,2)</f>
        <v>0</v>
      </c>
      <c r="BL137" s="18" t="s">
        <v>173</v>
      </c>
      <c r="BM137" s="174" t="s">
        <v>1610</v>
      </c>
    </row>
    <row r="138" spans="1:65" s="13" customFormat="1" ht="11.25">
      <c r="B138" s="176"/>
      <c r="D138" s="177" t="s">
        <v>175</v>
      </c>
      <c r="E138" s="178" t="s">
        <v>1</v>
      </c>
      <c r="F138" s="179" t="s">
        <v>1594</v>
      </c>
      <c r="H138" s="180">
        <v>1</v>
      </c>
      <c r="I138" s="181"/>
      <c r="L138" s="176"/>
      <c r="M138" s="182"/>
      <c r="N138" s="183"/>
      <c r="O138" s="183"/>
      <c r="P138" s="183"/>
      <c r="Q138" s="183"/>
      <c r="R138" s="183"/>
      <c r="S138" s="183"/>
      <c r="T138" s="184"/>
      <c r="AT138" s="178" t="s">
        <v>175</v>
      </c>
      <c r="AU138" s="178" t="s">
        <v>83</v>
      </c>
      <c r="AV138" s="13" t="s">
        <v>83</v>
      </c>
      <c r="AW138" s="13" t="s">
        <v>30</v>
      </c>
      <c r="AX138" s="13" t="s">
        <v>73</v>
      </c>
      <c r="AY138" s="178" t="s">
        <v>166</v>
      </c>
    </row>
    <row r="139" spans="1:65" s="14" customFormat="1" ht="11.25">
      <c r="B139" s="185"/>
      <c r="D139" s="177" t="s">
        <v>175</v>
      </c>
      <c r="E139" s="186" t="s">
        <v>1</v>
      </c>
      <c r="F139" s="187" t="s">
        <v>176</v>
      </c>
      <c r="H139" s="188">
        <v>1</v>
      </c>
      <c r="I139" s="189"/>
      <c r="L139" s="185"/>
      <c r="M139" s="190"/>
      <c r="N139" s="191"/>
      <c r="O139" s="191"/>
      <c r="P139" s="191"/>
      <c r="Q139" s="191"/>
      <c r="R139" s="191"/>
      <c r="S139" s="191"/>
      <c r="T139" s="192"/>
      <c r="AT139" s="186" t="s">
        <v>175</v>
      </c>
      <c r="AU139" s="186" t="s">
        <v>83</v>
      </c>
      <c r="AV139" s="14" t="s">
        <v>173</v>
      </c>
      <c r="AW139" s="14" t="s">
        <v>30</v>
      </c>
      <c r="AX139" s="14" t="s">
        <v>81</v>
      </c>
      <c r="AY139" s="186" t="s">
        <v>166</v>
      </c>
    </row>
    <row r="140" spans="1:65" s="2" customFormat="1" ht="21.75" customHeight="1">
      <c r="A140" s="33"/>
      <c r="B140" s="162"/>
      <c r="C140" s="163" t="s">
        <v>213</v>
      </c>
      <c r="D140" s="163" t="s">
        <v>168</v>
      </c>
      <c r="E140" s="164" t="s">
        <v>1611</v>
      </c>
      <c r="F140" s="165" t="s">
        <v>1612</v>
      </c>
      <c r="G140" s="166" t="s">
        <v>1523</v>
      </c>
      <c r="H140" s="167">
        <v>1</v>
      </c>
      <c r="I140" s="168"/>
      <c r="J140" s="169">
        <f>ROUND(I140*H140,2)</f>
        <v>0</v>
      </c>
      <c r="K140" s="165" t="s">
        <v>1</v>
      </c>
      <c r="L140" s="34"/>
      <c r="M140" s="170" t="s">
        <v>1</v>
      </c>
      <c r="N140" s="171" t="s">
        <v>38</v>
      </c>
      <c r="O140" s="59"/>
      <c r="P140" s="172">
        <f>O140*H140</f>
        <v>0</v>
      </c>
      <c r="Q140" s="172">
        <v>0</v>
      </c>
      <c r="R140" s="172">
        <f>Q140*H140</f>
        <v>0</v>
      </c>
      <c r="S140" s="172">
        <v>0</v>
      </c>
      <c r="T140" s="173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4" t="s">
        <v>173</v>
      </c>
      <c r="AT140" s="174" t="s">
        <v>168</v>
      </c>
      <c r="AU140" s="174" t="s">
        <v>83</v>
      </c>
      <c r="AY140" s="18" t="s">
        <v>166</v>
      </c>
      <c r="BE140" s="175">
        <f>IF(N140="základní",J140,0)</f>
        <v>0</v>
      </c>
      <c r="BF140" s="175">
        <f>IF(N140="snížená",J140,0)</f>
        <v>0</v>
      </c>
      <c r="BG140" s="175">
        <f>IF(N140="zákl. přenesená",J140,0)</f>
        <v>0</v>
      </c>
      <c r="BH140" s="175">
        <f>IF(N140="sníž. přenesená",J140,0)</f>
        <v>0</v>
      </c>
      <c r="BI140" s="175">
        <f>IF(N140="nulová",J140,0)</f>
        <v>0</v>
      </c>
      <c r="BJ140" s="18" t="s">
        <v>81</v>
      </c>
      <c r="BK140" s="175">
        <f>ROUND(I140*H140,2)</f>
        <v>0</v>
      </c>
      <c r="BL140" s="18" t="s">
        <v>173</v>
      </c>
      <c r="BM140" s="174" t="s">
        <v>1613</v>
      </c>
    </row>
    <row r="141" spans="1:65" s="13" customFormat="1" ht="11.25">
      <c r="B141" s="176"/>
      <c r="D141" s="177" t="s">
        <v>175</v>
      </c>
      <c r="E141" s="178" t="s">
        <v>1</v>
      </c>
      <c r="F141" s="179" t="s">
        <v>1594</v>
      </c>
      <c r="H141" s="180">
        <v>1</v>
      </c>
      <c r="I141" s="181"/>
      <c r="L141" s="176"/>
      <c r="M141" s="182"/>
      <c r="N141" s="183"/>
      <c r="O141" s="183"/>
      <c r="P141" s="183"/>
      <c r="Q141" s="183"/>
      <c r="R141" s="183"/>
      <c r="S141" s="183"/>
      <c r="T141" s="184"/>
      <c r="AT141" s="178" t="s">
        <v>175</v>
      </c>
      <c r="AU141" s="178" t="s">
        <v>83</v>
      </c>
      <c r="AV141" s="13" t="s">
        <v>83</v>
      </c>
      <c r="AW141" s="13" t="s">
        <v>30</v>
      </c>
      <c r="AX141" s="13" t="s">
        <v>73</v>
      </c>
      <c r="AY141" s="178" t="s">
        <v>166</v>
      </c>
    </row>
    <row r="142" spans="1:65" s="14" customFormat="1" ht="11.25">
      <c r="B142" s="185"/>
      <c r="D142" s="177" t="s">
        <v>175</v>
      </c>
      <c r="E142" s="186" t="s">
        <v>1</v>
      </c>
      <c r="F142" s="187" t="s">
        <v>176</v>
      </c>
      <c r="H142" s="188">
        <v>1</v>
      </c>
      <c r="I142" s="189"/>
      <c r="L142" s="185"/>
      <c r="M142" s="190"/>
      <c r="N142" s="191"/>
      <c r="O142" s="191"/>
      <c r="P142" s="191"/>
      <c r="Q142" s="191"/>
      <c r="R142" s="191"/>
      <c r="S142" s="191"/>
      <c r="T142" s="192"/>
      <c r="AT142" s="186" t="s">
        <v>175</v>
      </c>
      <c r="AU142" s="186" t="s">
        <v>83</v>
      </c>
      <c r="AV142" s="14" t="s">
        <v>173</v>
      </c>
      <c r="AW142" s="14" t="s">
        <v>30</v>
      </c>
      <c r="AX142" s="14" t="s">
        <v>81</v>
      </c>
      <c r="AY142" s="186" t="s">
        <v>166</v>
      </c>
    </row>
    <row r="143" spans="1:65" s="2" customFormat="1" ht="16.5" customHeight="1">
      <c r="A143" s="33"/>
      <c r="B143" s="162"/>
      <c r="C143" s="163" t="s">
        <v>226</v>
      </c>
      <c r="D143" s="163" t="s">
        <v>168</v>
      </c>
      <c r="E143" s="164" t="s">
        <v>1614</v>
      </c>
      <c r="F143" s="165" t="s">
        <v>1615</v>
      </c>
      <c r="G143" s="166" t="s">
        <v>1523</v>
      </c>
      <c r="H143" s="167">
        <v>1</v>
      </c>
      <c r="I143" s="168"/>
      <c r="J143" s="169">
        <f>ROUND(I143*H143,2)</f>
        <v>0</v>
      </c>
      <c r="K143" s="165" t="s">
        <v>1</v>
      </c>
      <c r="L143" s="34"/>
      <c r="M143" s="170" t="s">
        <v>1</v>
      </c>
      <c r="N143" s="171" t="s">
        <v>38</v>
      </c>
      <c r="O143" s="59"/>
      <c r="P143" s="172">
        <f>O143*H143</f>
        <v>0</v>
      </c>
      <c r="Q143" s="172">
        <v>0</v>
      </c>
      <c r="R143" s="172">
        <f>Q143*H143</f>
        <v>0</v>
      </c>
      <c r="S143" s="172">
        <v>0</v>
      </c>
      <c r="T143" s="173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4" t="s">
        <v>173</v>
      </c>
      <c r="AT143" s="174" t="s">
        <v>168</v>
      </c>
      <c r="AU143" s="174" t="s">
        <v>83</v>
      </c>
      <c r="AY143" s="18" t="s">
        <v>166</v>
      </c>
      <c r="BE143" s="175">
        <f>IF(N143="základní",J143,0)</f>
        <v>0</v>
      </c>
      <c r="BF143" s="175">
        <f>IF(N143="snížená",J143,0)</f>
        <v>0</v>
      </c>
      <c r="BG143" s="175">
        <f>IF(N143="zákl. přenesená",J143,0)</f>
        <v>0</v>
      </c>
      <c r="BH143" s="175">
        <f>IF(N143="sníž. přenesená",J143,0)</f>
        <v>0</v>
      </c>
      <c r="BI143" s="175">
        <f>IF(N143="nulová",J143,0)</f>
        <v>0</v>
      </c>
      <c r="BJ143" s="18" t="s">
        <v>81</v>
      </c>
      <c r="BK143" s="175">
        <f>ROUND(I143*H143,2)</f>
        <v>0</v>
      </c>
      <c r="BL143" s="18" t="s">
        <v>173</v>
      </c>
      <c r="BM143" s="174" t="s">
        <v>1616</v>
      </c>
    </row>
    <row r="144" spans="1:65" s="13" customFormat="1" ht="11.25">
      <c r="B144" s="176"/>
      <c r="D144" s="177" t="s">
        <v>175</v>
      </c>
      <c r="E144" s="178" t="s">
        <v>1</v>
      </c>
      <c r="F144" s="179" t="s">
        <v>1594</v>
      </c>
      <c r="H144" s="180">
        <v>1</v>
      </c>
      <c r="I144" s="181"/>
      <c r="L144" s="176"/>
      <c r="M144" s="182"/>
      <c r="N144" s="183"/>
      <c r="O144" s="183"/>
      <c r="P144" s="183"/>
      <c r="Q144" s="183"/>
      <c r="R144" s="183"/>
      <c r="S144" s="183"/>
      <c r="T144" s="184"/>
      <c r="AT144" s="178" t="s">
        <v>175</v>
      </c>
      <c r="AU144" s="178" t="s">
        <v>83</v>
      </c>
      <c r="AV144" s="13" t="s">
        <v>83</v>
      </c>
      <c r="AW144" s="13" t="s">
        <v>30</v>
      </c>
      <c r="AX144" s="13" t="s">
        <v>73</v>
      </c>
      <c r="AY144" s="178" t="s">
        <v>166</v>
      </c>
    </row>
    <row r="145" spans="1:65" s="14" customFormat="1" ht="11.25">
      <c r="B145" s="185"/>
      <c r="D145" s="177" t="s">
        <v>175</v>
      </c>
      <c r="E145" s="186" t="s">
        <v>1</v>
      </c>
      <c r="F145" s="187" t="s">
        <v>176</v>
      </c>
      <c r="H145" s="188">
        <v>1</v>
      </c>
      <c r="I145" s="189"/>
      <c r="L145" s="185"/>
      <c r="M145" s="190"/>
      <c r="N145" s="191"/>
      <c r="O145" s="191"/>
      <c r="P145" s="191"/>
      <c r="Q145" s="191"/>
      <c r="R145" s="191"/>
      <c r="S145" s="191"/>
      <c r="T145" s="192"/>
      <c r="AT145" s="186" t="s">
        <v>175</v>
      </c>
      <c r="AU145" s="186" t="s">
        <v>83</v>
      </c>
      <c r="AV145" s="14" t="s">
        <v>173</v>
      </c>
      <c r="AW145" s="14" t="s">
        <v>30</v>
      </c>
      <c r="AX145" s="14" t="s">
        <v>81</v>
      </c>
      <c r="AY145" s="186" t="s">
        <v>166</v>
      </c>
    </row>
    <row r="146" spans="1:65" s="2" customFormat="1" ht="16.5" customHeight="1">
      <c r="A146" s="33"/>
      <c r="B146" s="162"/>
      <c r="C146" s="163" t="s">
        <v>232</v>
      </c>
      <c r="D146" s="163" t="s">
        <v>168</v>
      </c>
      <c r="E146" s="164" t="s">
        <v>1617</v>
      </c>
      <c r="F146" s="165" t="s">
        <v>1618</v>
      </c>
      <c r="G146" s="166" t="s">
        <v>1523</v>
      </c>
      <c r="H146" s="167">
        <v>1</v>
      </c>
      <c r="I146" s="168"/>
      <c r="J146" s="169">
        <f>ROUND(I146*H146,2)</f>
        <v>0</v>
      </c>
      <c r="K146" s="165" t="s">
        <v>1</v>
      </c>
      <c r="L146" s="34"/>
      <c r="M146" s="170" t="s">
        <v>1</v>
      </c>
      <c r="N146" s="171" t="s">
        <v>38</v>
      </c>
      <c r="O146" s="59"/>
      <c r="P146" s="172">
        <f>O146*H146</f>
        <v>0</v>
      </c>
      <c r="Q146" s="172">
        <v>0</v>
      </c>
      <c r="R146" s="172">
        <f>Q146*H146</f>
        <v>0</v>
      </c>
      <c r="S146" s="172">
        <v>0</v>
      </c>
      <c r="T146" s="173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4" t="s">
        <v>173</v>
      </c>
      <c r="AT146" s="174" t="s">
        <v>168</v>
      </c>
      <c r="AU146" s="174" t="s">
        <v>83</v>
      </c>
      <c r="AY146" s="18" t="s">
        <v>166</v>
      </c>
      <c r="BE146" s="175">
        <f>IF(N146="základní",J146,0)</f>
        <v>0</v>
      </c>
      <c r="BF146" s="175">
        <f>IF(N146="snížená",J146,0)</f>
        <v>0</v>
      </c>
      <c r="BG146" s="175">
        <f>IF(N146="zákl. přenesená",J146,0)</f>
        <v>0</v>
      </c>
      <c r="BH146" s="175">
        <f>IF(N146="sníž. přenesená",J146,0)</f>
        <v>0</v>
      </c>
      <c r="BI146" s="175">
        <f>IF(N146="nulová",J146,0)</f>
        <v>0</v>
      </c>
      <c r="BJ146" s="18" t="s">
        <v>81</v>
      </c>
      <c r="BK146" s="175">
        <f>ROUND(I146*H146,2)</f>
        <v>0</v>
      </c>
      <c r="BL146" s="18" t="s">
        <v>173</v>
      </c>
      <c r="BM146" s="174" t="s">
        <v>1619</v>
      </c>
    </row>
    <row r="147" spans="1:65" s="13" customFormat="1" ht="11.25">
      <c r="B147" s="176"/>
      <c r="D147" s="177" t="s">
        <v>175</v>
      </c>
      <c r="E147" s="178" t="s">
        <v>1</v>
      </c>
      <c r="F147" s="179" t="s">
        <v>1594</v>
      </c>
      <c r="H147" s="180">
        <v>1</v>
      </c>
      <c r="I147" s="181"/>
      <c r="L147" s="176"/>
      <c r="M147" s="182"/>
      <c r="N147" s="183"/>
      <c r="O147" s="183"/>
      <c r="P147" s="183"/>
      <c r="Q147" s="183"/>
      <c r="R147" s="183"/>
      <c r="S147" s="183"/>
      <c r="T147" s="184"/>
      <c r="AT147" s="178" t="s">
        <v>175</v>
      </c>
      <c r="AU147" s="178" t="s">
        <v>83</v>
      </c>
      <c r="AV147" s="13" t="s">
        <v>83</v>
      </c>
      <c r="AW147" s="13" t="s">
        <v>30</v>
      </c>
      <c r="AX147" s="13" t="s">
        <v>73</v>
      </c>
      <c r="AY147" s="178" t="s">
        <v>166</v>
      </c>
    </row>
    <row r="148" spans="1:65" s="14" customFormat="1" ht="11.25">
      <c r="B148" s="185"/>
      <c r="D148" s="177" t="s">
        <v>175</v>
      </c>
      <c r="E148" s="186" t="s">
        <v>1</v>
      </c>
      <c r="F148" s="187" t="s">
        <v>176</v>
      </c>
      <c r="H148" s="188">
        <v>1</v>
      </c>
      <c r="I148" s="189"/>
      <c r="L148" s="185"/>
      <c r="M148" s="190"/>
      <c r="N148" s="191"/>
      <c r="O148" s="191"/>
      <c r="P148" s="191"/>
      <c r="Q148" s="191"/>
      <c r="R148" s="191"/>
      <c r="S148" s="191"/>
      <c r="T148" s="192"/>
      <c r="AT148" s="186" t="s">
        <v>175</v>
      </c>
      <c r="AU148" s="186" t="s">
        <v>83</v>
      </c>
      <c r="AV148" s="14" t="s">
        <v>173</v>
      </c>
      <c r="AW148" s="14" t="s">
        <v>30</v>
      </c>
      <c r="AX148" s="14" t="s">
        <v>81</v>
      </c>
      <c r="AY148" s="186" t="s">
        <v>166</v>
      </c>
    </row>
    <row r="149" spans="1:65" s="2" customFormat="1" ht="16.5" customHeight="1">
      <c r="A149" s="33"/>
      <c r="B149" s="162"/>
      <c r="C149" s="163" t="s">
        <v>238</v>
      </c>
      <c r="D149" s="163" t="s">
        <v>168</v>
      </c>
      <c r="E149" s="164" t="s">
        <v>1620</v>
      </c>
      <c r="F149" s="165" t="s">
        <v>1621</v>
      </c>
      <c r="G149" s="166" t="s">
        <v>1523</v>
      </c>
      <c r="H149" s="167">
        <v>1</v>
      </c>
      <c r="I149" s="168"/>
      <c r="J149" s="169">
        <f>ROUND(I149*H149,2)</f>
        <v>0</v>
      </c>
      <c r="K149" s="165" t="s">
        <v>1</v>
      </c>
      <c r="L149" s="34"/>
      <c r="M149" s="170" t="s">
        <v>1</v>
      </c>
      <c r="N149" s="171" t="s">
        <v>38</v>
      </c>
      <c r="O149" s="59"/>
      <c r="P149" s="172">
        <f>O149*H149</f>
        <v>0</v>
      </c>
      <c r="Q149" s="172">
        <v>0</v>
      </c>
      <c r="R149" s="172">
        <f>Q149*H149</f>
        <v>0</v>
      </c>
      <c r="S149" s="172">
        <v>0</v>
      </c>
      <c r="T149" s="173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4" t="s">
        <v>173</v>
      </c>
      <c r="AT149" s="174" t="s">
        <v>168</v>
      </c>
      <c r="AU149" s="174" t="s">
        <v>83</v>
      </c>
      <c r="AY149" s="18" t="s">
        <v>166</v>
      </c>
      <c r="BE149" s="175">
        <f>IF(N149="základní",J149,0)</f>
        <v>0</v>
      </c>
      <c r="BF149" s="175">
        <f>IF(N149="snížená",J149,0)</f>
        <v>0</v>
      </c>
      <c r="BG149" s="175">
        <f>IF(N149="zákl. přenesená",J149,0)</f>
        <v>0</v>
      </c>
      <c r="BH149" s="175">
        <f>IF(N149="sníž. přenesená",J149,0)</f>
        <v>0</v>
      </c>
      <c r="BI149" s="175">
        <f>IF(N149="nulová",J149,0)</f>
        <v>0</v>
      </c>
      <c r="BJ149" s="18" t="s">
        <v>81</v>
      </c>
      <c r="BK149" s="175">
        <f>ROUND(I149*H149,2)</f>
        <v>0</v>
      </c>
      <c r="BL149" s="18" t="s">
        <v>173</v>
      </c>
      <c r="BM149" s="174" t="s">
        <v>1622</v>
      </c>
    </row>
    <row r="150" spans="1:65" s="13" customFormat="1" ht="11.25">
      <c r="B150" s="176"/>
      <c r="D150" s="177" t="s">
        <v>175</v>
      </c>
      <c r="E150" s="178" t="s">
        <v>1</v>
      </c>
      <c r="F150" s="179" t="s">
        <v>1594</v>
      </c>
      <c r="H150" s="180">
        <v>1</v>
      </c>
      <c r="I150" s="181"/>
      <c r="L150" s="176"/>
      <c r="M150" s="182"/>
      <c r="N150" s="183"/>
      <c r="O150" s="183"/>
      <c r="P150" s="183"/>
      <c r="Q150" s="183"/>
      <c r="R150" s="183"/>
      <c r="S150" s="183"/>
      <c r="T150" s="184"/>
      <c r="AT150" s="178" t="s">
        <v>175</v>
      </c>
      <c r="AU150" s="178" t="s">
        <v>83</v>
      </c>
      <c r="AV150" s="13" t="s">
        <v>83</v>
      </c>
      <c r="AW150" s="13" t="s">
        <v>30</v>
      </c>
      <c r="AX150" s="13" t="s">
        <v>73</v>
      </c>
      <c r="AY150" s="178" t="s">
        <v>166</v>
      </c>
    </row>
    <row r="151" spans="1:65" s="14" customFormat="1" ht="11.25">
      <c r="B151" s="185"/>
      <c r="D151" s="177" t="s">
        <v>175</v>
      </c>
      <c r="E151" s="186" t="s">
        <v>1</v>
      </c>
      <c r="F151" s="187" t="s">
        <v>176</v>
      </c>
      <c r="H151" s="188">
        <v>1</v>
      </c>
      <c r="I151" s="189"/>
      <c r="L151" s="185"/>
      <c r="M151" s="190"/>
      <c r="N151" s="191"/>
      <c r="O151" s="191"/>
      <c r="P151" s="191"/>
      <c r="Q151" s="191"/>
      <c r="R151" s="191"/>
      <c r="S151" s="191"/>
      <c r="T151" s="192"/>
      <c r="AT151" s="186" t="s">
        <v>175</v>
      </c>
      <c r="AU151" s="186" t="s">
        <v>83</v>
      </c>
      <c r="AV151" s="14" t="s">
        <v>173</v>
      </c>
      <c r="AW151" s="14" t="s">
        <v>30</v>
      </c>
      <c r="AX151" s="14" t="s">
        <v>81</v>
      </c>
      <c r="AY151" s="186" t="s">
        <v>166</v>
      </c>
    </row>
    <row r="152" spans="1:65" s="2" customFormat="1" ht="16.5" customHeight="1">
      <c r="A152" s="33"/>
      <c r="B152" s="162"/>
      <c r="C152" s="163" t="s">
        <v>243</v>
      </c>
      <c r="D152" s="163" t="s">
        <v>168</v>
      </c>
      <c r="E152" s="164" t="s">
        <v>1623</v>
      </c>
      <c r="F152" s="165" t="s">
        <v>1624</v>
      </c>
      <c r="G152" s="166" t="s">
        <v>1523</v>
      </c>
      <c r="H152" s="167">
        <v>1</v>
      </c>
      <c r="I152" s="168"/>
      <c r="J152" s="169">
        <f>ROUND(I152*H152,2)</f>
        <v>0</v>
      </c>
      <c r="K152" s="165" t="s">
        <v>1</v>
      </c>
      <c r="L152" s="34"/>
      <c r="M152" s="170" t="s">
        <v>1</v>
      </c>
      <c r="N152" s="171" t="s">
        <v>38</v>
      </c>
      <c r="O152" s="59"/>
      <c r="P152" s="172">
        <f>O152*H152</f>
        <v>0</v>
      </c>
      <c r="Q152" s="172">
        <v>0</v>
      </c>
      <c r="R152" s="172">
        <f>Q152*H152</f>
        <v>0</v>
      </c>
      <c r="S152" s="172">
        <v>0</v>
      </c>
      <c r="T152" s="173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4" t="s">
        <v>173</v>
      </c>
      <c r="AT152" s="174" t="s">
        <v>168</v>
      </c>
      <c r="AU152" s="174" t="s">
        <v>83</v>
      </c>
      <c r="AY152" s="18" t="s">
        <v>166</v>
      </c>
      <c r="BE152" s="175">
        <f>IF(N152="základní",J152,0)</f>
        <v>0</v>
      </c>
      <c r="BF152" s="175">
        <f>IF(N152="snížená",J152,0)</f>
        <v>0</v>
      </c>
      <c r="BG152" s="175">
        <f>IF(N152="zákl. přenesená",J152,0)</f>
        <v>0</v>
      </c>
      <c r="BH152" s="175">
        <f>IF(N152="sníž. přenesená",J152,0)</f>
        <v>0</v>
      </c>
      <c r="BI152" s="175">
        <f>IF(N152="nulová",J152,0)</f>
        <v>0</v>
      </c>
      <c r="BJ152" s="18" t="s">
        <v>81</v>
      </c>
      <c r="BK152" s="175">
        <f>ROUND(I152*H152,2)</f>
        <v>0</v>
      </c>
      <c r="BL152" s="18" t="s">
        <v>173</v>
      </c>
      <c r="BM152" s="174" t="s">
        <v>1625</v>
      </c>
    </row>
    <row r="153" spans="1:65" s="13" customFormat="1" ht="11.25">
      <c r="B153" s="176"/>
      <c r="D153" s="177" t="s">
        <v>175</v>
      </c>
      <c r="E153" s="178" t="s">
        <v>1</v>
      </c>
      <c r="F153" s="179" t="s">
        <v>1594</v>
      </c>
      <c r="H153" s="180">
        <v>1</v>
      </c>
      <c r="I153" s="181"/>
      <c r="L153" s="176"/>
      <c r="M153" s="182"/>
      <c r="N153" s="183"/>
      <c r="O153" s="183"/>
      <c r="P153" s="183"/>
      <c r="Q153" s="183"/>
      <c r="R153" s="183"/>
      <c r="S153" s="183"/>
      <c r="T153" s="184"/>
      <c r="AT153" s="178" t="s">
        <v>175</v>
      </c>
      <c r="AU153" s="178" t="s">
        <v>83</v>
      </c>
      <c r="AV153" s="13" t="s">
        <v>83</v>
      </c>
      <c r="AW153" s="13" t="s">
        <v>30</v>
      </c>
      <c r="AX153" s="13" t="s">
        <v>73</v>
      </c>
      <c r="AY153" s="178" t="s">
        <v>166</v>
      </c>
    </row>
    <row r="154" spans="1:65" s="14" customFormat="1" ht="11.25">
      <c r="B154" s="185"/>
      <c r="D154" s="177" t="s">
        <v>175</v>
      </c>
      <c r="E154" s="186" t="s">
        <v>1</v>
      </c>
      <c r="F154" s="187" t="s">
        <v>176</v>
      </c>
      <c r="H154" s="188">
        <v>1</v>
      </c>
      <c r="I154" s="189"/>
      <c r="L154" s="185"/>
      <c r="M154" s="190"/>
      <c r="N154" s="191"/>
      <c r="O154" s="191"/>
      <c r="P154" s="191"/>
      <c r="Q154" s="191"/>
      <c r="R154" s="191"/>
      <c r="S154" s="191"/>
      <c r="T154" s="192"/>
      <c r="AT154" s="186" t="s">
        <v>175</v>
      </c>
      <c r="AU154" s="186" t="s">
        <v>83</v>
      </c>
      <c r="AV154" s="14" t="s">
        <v>173</v>
      </c>
      <c r="AW154" s="14" t="s">
        <v>30</v>
      </c>
      <c r="AX154" s="14" t="s">
        <v>81</v>
      </c>
      <c r="AY154" s="186" t="s">
        <v>166</v>
      </c>
    </row>
    <row r="155" spans="1:65" s="2" customFormat="1" ht="16.5" customHeight="1">
      <c r="A155" s="33"/>
      <c r="B155" s="162"/>
      <c r="C155" s="163" t="s">
        <v>249</v>
      </c>
      <c r="D155" s="163" t="s">
        <v>168</v>
      </c>
      <c r="E155" s="164" t="s">
        <v>1626</v>
      </c>
      <c r="F155" s="165" t="s">
        <v>1627</v>
      </c>
      <c r="G155" s="166" t="s">
        <v>1523</v>
      </c>
      <c r="H155" s="167">
        <v>1</v>
      </c>
      <c r="I155" s="168"/>
      <c r="J155" s="169">
        <f>ROUND(I155*H155,2)</f>
        <v>0</v>
      </c>
      <c r="K155" s="165" t="s">
        <v>1</v>
      </c>
      <c r="L155" s="34"/>
      <c r="M155" s="170" t="s">
        <v>1</v>
      </c>
      <c r="N155" s="171" t="s">
        <v>38</v>
      </c>
      <c r="O155" s="59"/>
      <c r="P155" s="172">
        <f>O155*H155</f>
        <v>0</v>
      </c>
      <c r="Q155" s="172">
        <v>0</v>
      </c>
      <c r="R155" s="172">
        <f>Q155*H155</f>
        <v>0</v>
      </c>
      <c r="S155" s="172">
        <v>0</v>
      </c>
      <c r="T155" s="173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4" t="s">
        <v>173</v>
      </c>
      <c r="AT155" s="174" t="s">
        <v>168</v>
      </c>
      <c r="AU155" s="174" t="s">
        <v>83</v>
      </c>
      <c r="AY155" s="18" t="s">
        <v>166</v>
      </c>
      <c r="BE155" s="175">
        <f>IF(N155="základní",J155,0)</f>
        <v>0</v>
      </c>
      <c r="BF155" s="175">
        <f>IF(N155="snížená",J155,0)</f>
        <v>0</v>
      </c>
      <c r="BG155" s="175">
        <f>IF(N155="zákl. přenesená",J155,0)</f>
        <v>0</v>
      </c>
      <c r="BH155" s="175">
        <f>IF(N155="sníž. přenesená",J155,0)</f>
        <v>0</v>
      </c>
      <c r="BI155" s="175">
        <f>IF(N155="nulová",J155,0)</f>
        <v>0</v>
      </c>
      <c r="BJ155" s="18" t="s">
        <v>81</v>
      </c>
      <c r="BK155" s="175">
        <f>ROUND(I155*H155,2)</f>
        <v>0</v>
      </c>
      <c r="BL155" s="18" t="s">
        <v>173</v>
      </c>
      <c r="BM155" s="174" t="s">
        <v>1628</v>
      </c>
    </row>
    <row r="156" spans="1:65" s="13" customFormat="1" ht="11.25">
      <c r="B156" s="176"/>
      <c r="D156" s="177" t="s">
        <v>175</v>
      </c>
      <c r="E156" s="178" t="s">
        <v>1</v>
      </c>
      <c r="F156" s="179" t="s">
        <v>1594</v>
      </c>
      <c r="H156" s="180">
        <v>1</v>
      </c>
      <c r="I156" s="181"/>
      <c r="L156" s="176"/>
      <c r="M156" s="182"/>
      <c r="N156" s="183"/>
      <c r="O156" s="183"/>
      <c r="P156" s="183"/>
      <c r="Q156" s="183"/>
      <c r="R156" s="183"/>
      <c r="S156" s="183"/>
      <c r="T156" s="184"/>
      <c r="AT156" s="178" t="s">
        <v>175</v>
      </c>
      <c r="AU156" s="178" t="s">
        <v>83</v>
      </c>
      <c r="AV156" s="13" t="s">
        <v>83</v>
      </c>
      <c r="AW156" s="13" t="s">
        <v>30</v>
      </c>
      <c r="AX156" s="13" t="s">
        <v>73</v>
      </c>
      <c r="AY156" s="178" t="s">
        <v>166</v>
      </c>
    </row>
    <row r="157" spans="1:65" s="14" customFormat="1" ht="11.25">
      <c r="B157" s="185"/>
      <c r="D157" s="177" t="s">
        <v>175</v>
      </c>
      <c r="E157" s="186" t="s">
        <v>1</v>
      </c>
      <c r="F157" s="187" t="s">
        <v>176</v>
      </c>
      <c r="H157" s="188">
        <v>1</v>
      </c>
      <c r="I157" s="189"/>
      <c r="L157" s="185"/>
      <c r="M157" s="190"/>
      <c r="N157" s="191"/>
      <c r="O157" s="191"/>
      <c r="P157" s="191"/>
      <c r="Q157" s="191"/>
      <c r="R157" s="191"/>
      <c r="S157" s="191"/>
      <c r="T157" s="192"/>
      <c r="AT157" s="186" t="s">
        <v>175</v>
      </c>
      <c r="AU157" s="186" t="s">
        <v>83</v>
      </c>
      <c r="AV157" s="14" t="s">
        <v>173</v>
      </c>
      <c r="AW157" s="14" t="s">
        <v>30</v>
      </c>
      <c r="AX157" s="14" t="s">
        <v>81</v>
      </c>
      <c r="AY157" s="186" t="s">
        <v>166</v>
      </c>
    </row>
    <row r="158" spans="1:65" s="2" customFormat="1" ht="21.75" customHeight="1">
      <c r="A158" s="33"/>
      <c r="B158" s="162"/>
      <c r="C158" s="163" t="s">
        <v>257</v>
      </c>
      <c r="D158" s="163" t="s">
        <v>168</v>
      </c>
      <c r="E158" s="164" t="s">
        <v>1629</v>
      </c>
      <c r="F158" s="165" t="s">
        <v>1630</v>
      </c>
      <c r="G158" s="166" t="s">
        <v>1523</v>
      </c>
      <c r="H158" s="167">
        <v>1</v>
      </c>
      <c r="I158" s="168"/>
      <c r="J158" s="169">
        <f>ROUND(I158*H158,2)</f>
        <v>0</v>
      </c>
      <c r="K158" s="165" t="s">
        <v>1</v>
      </c>
      <c r="L158" s="34"/>
      <c r="M158" s="170" t="s">
        <v>1</v>
      </c>
      <c r="N158" s="171" t="s">
        <v>38</v>
      </c>
      <c r="O158" s="59"/>
      <c r="P158" s="172">
        <f>O158*H158</f>
        <v>0</v>
      </c>
      <c r="Q158" s="172">
        <v>0</v>
      </c>
      <c r="R158" s="172">
        <f>Q158*H158</f>
        <v>0</v>
      </c>
      <c r="S158" s="172">
        <v>0</v>
      </c>
      <c r="T158" s="173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4" t="s">
        <v>173</v>
      </c>
      <c r="AT158" s="174" t="s">
        <v>168</v>
      </c>
      <c r="AU158" s="174" t="s">
        <v>83</v>
      </c>
      <c r="AY158" s="18" t="s">
        <v>166</v>
      </c>
      <c r="BE158" s="175">
        <f>IF(N158="základní",J158,0)</f>
        <v>0</v>
      </c>
      <c r="BF158" s="175">
        <f>IF(N158="snížená",J158,0)</f>
        <v>0</v>
      </c>
      <c r="BG158" s="175">
        <f>IF(N158="zákl. přenesená",J158,0)</f>
        <v>0</v>
      </c>
      <c r="BH158" s="175">
        <f>IF(N158="sníž. přenesená",J158,0)</f>
        <v>0</v>
      </c>
      <c r="BI158" s="175">
        <f>IF(N158="nulová",J158,0)</f>
        <v>0</v>
      </c>
      <c r="BJ158" s="18" t="s">
        <v>81</v>
      </c>
      <c r="BK158" s="175">
        <f>ROUND(I158*H158,2)</f>
        <v>0</v>
      </c>
      <c r="BL158" s="18" t="s">
        <v>173</v>
      </c>
      <c r="BM158" s="174" t="s">
        <v>1631</v>
      </c>
    </row>
    <row r="159" spans="1:65" s="13" customFormat="1" ht="11.25">
      <c r="B159" s="176"/>
      <c r="D159" s="177" t="s">
        <v>175</v>
      </c>
      <c r="E159" s="178" t="s">
        <v>1</v>
      </c>
      <c r="F159" s="179" t="s">
        <v>1594</v>
      </c>
      <c r="H159" s="180">
        <v>1</v>
      </c>
      <c r="I159" s="181"/>
      <c r="L159" s="176"/>
      <c r="M159" s="182"/>
      <c r="N159" s="183"/>
      <c r="O159" s="183"/>
      <c r="P159" s="183"/>
      <c r="Q159" s="183"/>
      <c r="R159" s="183"/>
      <c r="S159" s="183"/>
      <c r="T159" s="184"/>
      <c r="AT159" s="178" t="s">
        <v>175</v>
      </c>
      <c r="AU159" s="178" t="s">
        <v>83</v>
      </c>
      <c r="AV159" s="13" t="s">
        <v>83</v>
      </c>
      <c r="AW159" s="13" t="s">
        <v>30</v>
      </c>
      <c r="AX159" s="13" t="s">
        <v>73</v>
      </c>
      <c r="AY159" s="178" t="s">
        <v>166</v>
      </c>
    </row>
    <row r="160" spans="1:65" s="14" customFormat="1" ht="11.25">
      <c r="B160" s="185"/>
      <c r="D160" s="177" t="s">
        <v>175</v>
      </c>
      <c r="E160" s="186" t="s">
        <v>1</v>
      </c>
      <c r="F160" s="187" t="s">
        <v>176</v>
      </c>
      <c r="H160" s="188">
        <v>1</v>
      </c>
      <c r="I160" s="189"/>
      <c r="L160" s="185"/>
      <c r="M160" s="190"/>
      <c r="N160" s="191"/>
      <c r="O160" s="191"/>
      <c r="P160" s="191"/>
      <c r="Q160" s="191"/>
      <c r="R160" s="191"/>
      <c r="S160" s="191"/>
      <c r="T160" s="192"/>
      <c r="AT160" s="186" t="s">
        <v>175</v>
      </c>
      <c r="AU160" s="186" t="s">
        <v>83</v>
      </c>
      <c r="AV160" s="14" t="s">
        <v>173</v>
      </c>
      <c r="AW160" s="14" t="s">
        <v>30</v>
      </c>
      <c r="AX160" s="14" t="s">
        <v>81</v>
      </c>
      <c r="AY160" s="186" t="s">
        <v>166</v>
      </c>
    </row>
    <row r="161" spans="1:65" s="2" customFormat="1" ht="33" customHeight="1">
      <c r="A161" s="33"/>
      <c r="B161" s="162"/>
      <c r="C161" s="163" t="s">
        <v>8</v>
      </c>
      <c r="D161" s="163" t="s">
        <v>168</v>
      </c>
      <c r="E161" s="164" t="s">
        <v>1632</v>
      </c>
      <c r="F161" s="165" t="s">
        <v>1633</v>
      </c>
      <c r="G161" s="166" t="s">
        <v>1523</v>
      </c>
      <c r="H161" s="167">
        <v>1</v>
      </c>
      <c r="I161" s="168"/>
      <c r="J161" s="169">
        <f>ROUND(I161*H161,2)</f>
        <v>0</v>
      </c>
      <c r="K161" s="165" t="s">
        <v>1</v>
      </c>
      <c r="L161" s="34"/>
      <c r="M161" s="170" t="s">
        <v>1</v>
      </c>
      <c r="N161" s="171" t="s">
        <v>38</v>
      </c>
      <c r="O161" s="59"/>
      <c r="P161" s="172">
        <f>O161*H161</f>
        <v>0</v>
      </c>
      <c r="Q161" s="172">
        <v>0</v>
      </c>
      <c r="R161" s="172">
        <f>Q161*H161</f>
        <v>0</v>
      </c>
      <c r="S161" s="172">
        <v>0</v>
      </c>
      <c r="T161" s="173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4" t="s">
        <v>173</v>
      </c>
      <c r="AT161" s="174" t="s">
        <v>168</v>
      </c>
      <c r="AU161" s="174" t="s">
        <v>83</v>
      </c>
      <c r="AY161" s="18" t="s">
        <v>166</v>
      </c>
      <c r="BE161" s="175">
        <f>IF(N161="základní",J161,0)</f>
        <v>0</v>
      </c>
      <c r="BF161" s="175">
        <f>IF(N161="snížená",J161,0)</f>
        <v>0</v>
      </c>
      <c r="BG161" s="175">
        <f>IF(N161="zákl. přenesená",J161,0)</f>
        <v>0</v>
      </c>
      <c r="BH161" s="175">
        <f>IF(N161="sníž. přenesená",J161,0)</f>
        <v>0</v>
      </c>
      <c r="BI161" s="175">
        <f>IF(N161="nulová",J161,0)</f>
        <v>0</v>
      </c>
      <c r="BJ161" s="18" t="s">
        <v>81</v>
      </c>
      <c r="BK161" s="175">
        <f>ROUND(I161*H161,2)</f>
        <v>0</v>
      </c>
      <c r="BL161" s="18" t="s">
        <v>173</v>
      </c>
      <c r="BM161" s="174" t="s">
        <v>1634</v>
      </c>
    </row>
    <row r="162" spans="1:65" s="13" customFormat="1" ht="11.25">
      <c r="B162" s="176"/>
      <c r="D162" s="177" t="s">
        <v>175</v>
      </c>
      <c r="E162" s="178" t="s">
        <v>1</v>
      </c>
      <c r="F162" s="179" t="s">
        <v>1594</v>
      </c>
      <c r="H162" s="180">
        <v>1</v>
      </c>
      <c r="I162" s="181"/>
      <c r="L162" s="176"/>
      <c r="M162" s="182"/>
      <c r="N162" s="183"/>
      <c r="O162" s="183"/>
      <c r="P162" s="183"/>
      <c r="Q162" s="183"/>
      <c r="R162" s="183"/>
      <c r="S162" s="183"/>
      <c r="T162" s="184"/>
      <c r="AT162" s="178" t="s">
        <v>175</v>
      </c>
      <c r="AU162" s="178" t="s">
        <v>83</v>
      </c>
      <c r="AV162" s="13" t="s">
        <v>83</v>
      </c>
      <c r="AW162" s="13" t="s">
        <v>30</v>
      </c>
      <c r="AX162" s="13" t="s">
        <v>73</v>
      </c>
      <c r="AY162" s="178" t="s">
        <v>166</v>
      </c>
    </row>
    <row r="163" spans="1:65" s="14" customFormat="1" ht="11.25">
      <c r="B163" s="185"/>
      <c r="D163" s="177" t="s">
        <v>175</v>
      </c>
      <c r="E163" s="186" t="s">
        <v>1</v>
      </c>
      <c r="F163" s="187" t="s">
        <v>176</v>
      </c>
      <c r="H163" s="188">
        <v>1</v>
      </c>
      <c r="I163" s="189"/>
      <c r="L163" s="185"/>
      <c r="M163" s="190"/>
      <c r="N163" s="191"/>
      <c r="O163" s="191"/>
      <c r="P163" s="191"/>
      <c r="Q163" s="191"/>
      <c r="R163" s="191"/>
      <c r="S163" s="191"/>
      <c r="T163" s="192"/>
      <c r="AT163" s="186" t="s">
        <v>175</v>
      </c>
      <c r="AU163" s="186" t="s">
        <v>83</v>
      </c>
      <c r="AV163" s="14" t="s">
        <v>173</v>
      </c>
      <c r="AW163" s="14" t="s">
        <v>30</v>
      </c>
      <c r="AX163" s="14" t="s">
        <v>81</v>
      </c>
      <c r="AY163" s="186" t="s">
        <v>166</v>
      </c>
    </row>
    <row r="164" spans="1:65" s="2" customFormat="1" ht="33" customHeight="1">
      <c r="A164" s="33"/>
      <c r="B164" s="162"/>
      <c r="C164" s="163" t="s">
        <v>298</v>
      </c>
      <c r="D164" s="163" t="s">
        <v>168</v>
      </c>
      <c r="E164" s="164" t="s">
        <v>1635</v>
      </c>
      <c r="F164" s="165" t="s">
        <v>1636</v>
      </c>
      <c r="G164" s="166" t="s">
        <v>1523</v>
      </c>
      <c r="H164" s="167">
        <v>1</v>
      </c>
      <c r="I164" s="168"/>
      <c r="J164" s="169">
        <f>ROUND(I164*H164,2)</f>
        <v>0</v>
      </c>
      <c r="K164" s="165" t="s">
        <v>1</v>
      </c>
      <c r="L164" s="34"/>
      <c r="M164" s="170" t="s">
        <v>1</v>
      </c>
      <c r="N164" s="171" t="s">
        <v>38</v>
      </c>
      <c r="O164" s="59"/>
      <c r="P164" s="172">
        <f>O164*H164</f>
        <v>0</v>
      </c>
      <c r="Q164" s="172">
        <v>0</v>
      </c>
      <c r="R164" s="172">
        <f>Q164*H164</f>
        <v>0</v>
      </c>
      <c r="S164" s="172">
        <v>0</v>
      </c>
      <c r="T164" s="173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4" t="s">
        <v>173</v>
      </c>
      <c r="AT164" s="174" t="s">
        <v>168</v>
      </c>
      <c r="AU164" s="174" t="s">
        <v>83</v>
      </c>
      <c r="AY164" s="18" t="s">
        <v>166</v>
      </c>
      <c r="BE164" s="175">
        <f>IF(N164="základní",J164,0)</f>
        <v>0</v>
      </c>
      <c r="BF164" s="175">
        <f>IF(N164="snížená",J164,0)</f>
        <v>0</v>
      </c>
      <c r="BG164" s="175">
        <f>IF(N164="zákl. přenesená",J164,0)</f>
        <v>0</v>
      </c>
      <c r="BH164" s="175">
        <f>IF(N164="sníž. přenesená",J164,0)</f>
        <v>0</v>
      </c>
      <c r="BI164" s="175">
        <f>IF(N164="nulová",J164,0)</f>
        <v>0</v>
      </c>
      <c r="BJ164" s="18" t="s">
        <v>81</v>
      </c>
      <c r="BK164" s="175">
        <f>ROUND(I164*H164,2)</f>
        <v>0</v>
      </c>
      <c r="BL164" s="18" t="s">
        <v>173</v>
      </c>
      <c r="BM164" s="174" t="s">
        <v>1637</v>
      </c>
    </row>
    <row r="165" spans="1:65" s="13" customFormat="1" ht="11.25">
      <c r="B165" s="176"/>
      <c r="D165" s="177" t="s">
        <v>175</v>
      </c>
      <c r="E165" s="178" t="s">
        <v>1</v>
      </c>
      <c r="F165" s="179" t="s">
        <v>1594</v>
      </c>
      <c r="H165" s="180">
        <v>1</v>
      </c>
      <c r="I165" s="181"/>
      <c r="L165" s="176"/>
      <c r="M165" s="182"/>
      <c r="N165" s="183"/>
      <c r="O165" s="183"/>
      <c r="P165" s="183"/>
      <c r="Q165" s="183"/>
      <c r="R165" s="183"/>
      <c r="S165" s="183"/>
      <c r="T165" s="184"/>
      <c r="AT165" s="178" t="s">
        <v>175</v>
      </c>
      <c r="AU165" s="178" t="s">
        <v>83</v>
      </c>
      <c r="AV165" s="13" t="s">
        <v>83</v>
      </c>
      <c r="AW165" s="13" t="s">
        <v>30</v>
      </c>
      <c r="AX165" s="13" t="s">
        <v>73</v>
      </c>
      <c r="AY165" s="178" t="s">
        <v>166</v>
      </c>
    </row>
    <row r="166" spans="1:65" s="14" customFormat="1" ht="11.25">
      <c r="B166" s="185"/>
      <c r="D166" s="177" t="s">
        <v>175</v>
      </c>
      <c r="E166" s="186" t="s">
        <v>1</v>
      </c>
      <c r="F166" s="187" t="s">
        <v>176</v>
      </c>
      <c r="H166" s="188">
        <v>1</v>
      </c>
      <c r="I166" s="189"/>
      <c r="L166" s="185"/>
      <c r="M166" s="190"/>
      <c r="N166" s="191"/>
      <c r="O166" s="191"/>
      <c r="P166" s="191"/>
      <c r="Q166" s="191"/>
      <c r="R166" s="191"/>
      <c r="S166" s="191"/>
      <c r="T166" s="192"/>
      <c r="AT166" s="186" t="s">
        <v>175</v>
      </c>
      <c r="AU166" s="186" t="s">
        <v>83</v>
      </c>
      <c r="AV166" s="14" t="s">
        <v>173</v>
      </c>
      <c r="AW166" s="14" t="s">
        <v>30</v>
      </c>
      <c r="AX166" s="14" t="s">
        <v>81</v>
      </c>
      <c r="AY166" s="186" t="s">
        <v>166</v>
      </c>
    </row>
    <row r="167" spans="1:65" s="2" customFormat="1" ht="33" customHeight="1">
      <c r="A167" s="33"/>
      <c r="B167" s="162"/>
      <c r="C167" s="163" t="s">
        <v>303</v>
      </c>
      <c r="D167" s="163" t="s">
        <v>168</v>
      </c>
      <c r="E167" s="164" t="s">
        <v>1638</v>
      </c>
      <c r="F167" s="165" t="s">
        <v>1639</v>
      </c>
      <c r="G167" s="166" t="s">
        <v>1523</v>
      </c>
      <c r="H167" s="167">
        <v>1</v>
      </c>
      <c r="I167" s="168"/>
      <c r="J167" s="169">
        <f>ROUND(I167*H167,2)</f>
        <v>0</v>
      </c>
      <c r="K167" s="165" t="s">
        <v>1</v>
      </c>
      <c r="L167" s="34"/>
      <c r="M167" s="170" t="s">
        <v>1</v>
      </c>
      <c r="N167" s="171" t="s">
        <v>38</v>
      </c>
      <c r="O167" s="59"/>
      <c r="P167" s="172">
        <f>O167*H167</f>
        <v>0</v>
      </c>
      <c r="Q167" s="172">
        <v>0</v>
      </c>
      <c r="R167" s="172">
        <f>Q167*H167</f>
        <v>0</v>
      </c>
      <c r="S167" s="172">
        <v>0</v>
      </c>
      <c r="T167" s="173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4" t="s">
        <v>173</v>
      </c>
      <c r="AT167" s="174" t="s">
        <v>168</v>
      </c>
      <c r="AU167" s="174" t="s">
        <v>83</v>
      </c>
      <c r="AY167" s="18" t="s">
        <v>166</v>
      </c>
      <c r="BE167" s="175">
        <f>IF(N167="základní",J167,0)</f>
        <v>0</v>
      </c>
      <c r="BF167" s="175">
        <f>IF(N167="snížená",J167,0)</f>
        <v>0</v>
      </c>
      <c r="BG167" s="175">
        <f>IF(N167="zákl. přenesená",J167,0)</f>
        <v>0</v>
      </c>
      <c r="BH167" s="175">
        <f>IF(N167="sníž. přenesená",J167,0)</f>
        <v>0</v>
      </c>
      <c r="BI167" s="175">
        <f>IF(N167="nulová",J167,0)</f>
        <v>0</v>
      </c>
      <c r="BJ167" s="18" t="s">
        <v>81</v>
      </c>
      <c r="BK167" s="175">
        <f>ROUND(I167*H167,2)</f>
        <v>0</v>
      </c>
      <c r="BL167" s="18" t="s">
        <v>173</v>
      </c>
      <c r="BM167" s="174" t="s">
        <v>1640</v>
      </c>
    </row>
    <row r="168" spans="1:65" s="13" customFormat="1" ht="11.25">
      <c r="B168" s="176"/>
      <c r="D168" s="177" t="s">
        <v>175</v>
      </c>
      <c r="E168" s="178" t="s">
        <v>1</v>
      </c>
      <c r="F168" s="179" t="s">
        <v>1594</v>
      </c>
      <c r="H168" s="180">
        <v>1</v>
      </c>
      <c r="I168" s="181"/>
      <c r="L168" s="176"/>
      <c r="M168" s="182"/>
      <c r="N168" s="183"/>
      <c r="O168" s="183"/>
      <c r="P168" s="183"/>
      <c r="Q168" s="183"/>
      <c r="R168" s="183"/>
      <c r="S168" s="183"/>
      <c r="T168" s="184"/>
      <c r="AT168" s="178" t="s">
        <v>175</v>
      </c>
      <c r="AU168" s="178" t="s">
        <v>83</v>
      </c>
      <c r="AV168" s="13" t="s">
        <v>83</v>
      </c>
      <c r="AW168" s="13" t="s">
        <v>30</v>
      </c>
      <c r="AX168" s="13" t="s">
        <v>73</v>
      </c>
      <c r="AY168" s="178" t="s">
        <v>166</v>
      </c>
    </row>
    <row r="169" spans="1:65" s="14" customFormat="1" ht="11.25">
      <c r="B169" s="185"/>
      <c r="D169" s="177" t="s">
        <v>175</v>
      </c>
      <c r="E169" s="186" t="s">
        <v>1</v>
      </c>
      <c r="F169" s="187" t="s">
        <v>176</v>
      </c>
      <c r="H169" s="188">
        <v>1</v>
      </c>
      <c r="I169" s="189"/>
      <c r="L169" s="185"/>
      <c r="M169" s="190"/>
      <c r="N169" s="191"/>
      <c r="O169" s="191"/>
      <c r="P169" s="191"/>
      <c r="Q169" s="191"/>
      <c r="R169" s="191"/>
      <c r="S169" s="191"/>
      <c r="T169" s="192"/>
      <c r="AT169" s="186" t="s">
        <v>175</v>
      </c>
      <c r="AU169" s="186" t="s">
        <v>83</v>
      </c>
      <c r="AV169" s="14" t="s">
        <v>173</v>
      </c>
      <c r="AW169" s="14" t="s">
        <v>30</v>
      </c>
      <c r="AX169" s="14" t="s">
        <v>81</v>
      </c>
      <c r="AY169" s="186" t="s">
        <v>166</v>
      </c>
    </row>
    <row r="170" spans="1:65" s="2" customFormat="1" ht="16.5" customHeight="1">
      <c r="A170" s="33"/>
      <c r="B170" s="162"/>
      <c r="C170" s="163" t="s">
        <v>311</v>
      </c>
      <c r="D170" s="163" t="s">
        <v>168</v>
      </c>
      <c r="E170" s="164" t="s">
        <v>1641</v>
      </c>
      <c r="F170" s="165" t="s">
        <v>1642</v>
      </c>
      <c r="G170" s="166" t="s">
        <v>1523</v>
      </c>
      <c r="H170" s="167">
        <v>1</v>
      </c>
      <c r="I170" s="168"/>
      <c r="J170" s="169">
        <f>ROUND(I170*H170,2)</f>
        <v>0</v>
      </c>
      <c r="K170" s="165" t="s">
        <v>1</v>
      </c>
      <c r="L170" s="34"/>
      <c r="M170" s="170" t="s">
        <v>1</v>
      </c>
      <c r="N170" s="171" t="s">
        <v>38</v>
      </c>
      <c r="O170" s="59"/>
      <c r="P170" s="172">
        <f>O170*H170</f>
        <v>0</v>
      </c>
      <c r="Q170" s="172">
        <v>0</v>
      </c>
      <c r="R170" s="172">
        <f>Q170*H170</f>
        <v>0</v>
      </c>
      <c r="S170" s="172">
        <v>0</v>
      </c>
      <c r="T170" s="173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4" t="s">
        <v>173</v>
      </c>
      <c r="AT170" s="174" t="s">
        <v>168</v>
      </c>
      <c r="AU170" s="174" t="s">
        <v>83</v>
      </c>
      <c r="AY170" s="18" t="s">
        <v>166</v>
      </c>
      <c r="BE170" s="175">
        <f>IF(N170="základní",J170,0)</f>
        <v>0</v>
      </c>
      <c r="BF170" s="175">
        <f>IF(N170="snížená",J170,0)</f>
        <v>0</v>
      </c>
      <c r="BG170" s="175">
        <f>IF(N170="zákl. přenesená",J170,0)</f>
        <v>0</v>
      </c>
      <c r="BH170" s="175">
        <f>IF(N170="sníž. přenesená",J170,0)</f>
        <v>0</v>
      </c>
      <c r="BI170" s="175">
        <f>IF(N170="nulová",J170,0)</f>
        <v>0</v>
      </c>
      <c r="BJ170" s="18" t="s">
        <v>81</v>
      </c>
      <c r="BK170" s="175">
        <f>ROUND(I170*H170,2)</f>
        <v>0</v>
      </c>
      <c r="BL170" s="18" t="s">
        <v>173</v>
      </c>
      <c r="BM170" s="174" t="s">
        <v>1643</v>
      </c>
    </row>
    <row r="171" spans="1:65" s="16" customFormat="1" ht="22.5">
      <c r="B171" s="201"/>
      <c r="D171" s="177" t="s">
        <v>175</v>
      </c>
      <c r="E171" s="202" t="s">
        <v>1</v>
      </c>
      <c r="F171" s="203" t="s">
        <v>1644</v>
      </c>
      <c r="H171" s="202" t="s">
        <v>1</v>
      </c>
      <c r="I171" s="204"/>
      <c r="L171" s="201"/>
      <c r="M171" s="205"/>
      <c r="N171" s="206"/>
      <c r="O171" s="206"/>
      <c r="P171" s="206"/>
      <c r="Q171" s="206"/>
      <c r="R171" s="206"/>
      <c r="S171" s="206"/>
      <c r="T171" s="207"/>
      <c r="AT171" s="202" t="s">
        <v>175</v>
      </c>
      <c r="AU171" s="202" t="s">
        <v>83</v>
      </c>
      <c r="AV171" s="16" t="s">
        <v>81</v>
      </c>
      <c r="AW171" s="16" t="s">
        <v>30</v>
      </c>
      <c r="AX171" s="16" t="s">
        <v>73</v>
      </c>
      <c r="AY171" s="202" t="s">
        <v>166</v>
      </c>
    </row>
    <row r="172" spans="1:65" s="16" customFormat="1" ht="11.25">
      <c r="B172" s="201"/>
      <c r="D172" s="177" t="s">
        <v>175</v>
      </c>
      <c r="E172" s="202" t="s">
        <v>1</v>
      </c>
      <c r="F172" s="203" t="s">
        <v>1645</v>
      </c>
      <c r="H172" s="202" t="s">
        <v>1</v>
      </c>
      <c r="I172" s="204"/>
      <c r="L172" s="201"/>
      <c r="M172" s="205"/>
      <c r="N172" s="206"/>
      <c r="O172" s="206"/>
      <c r="P172" s="206"/>
      <c r="Q172" s="206"/>
      <c r="R172" s="206"/>
      <c r="S172" s="206"/>
      <c r="T172" s="207"/>
      <c r="AT172" s="202" t="s">
        <v>175</v>
      </c>
      <c r="AU172" s="202" t="s">
        <v>83</v>
      </c>
      <c r="AV172" s="16" t="s">
        <v>81</v>
      </c>
      <c r="AW172" s="16" t="s">
        <v>30</v>
      </c>
      <c r="AX172" s="16" t="s">
        <v>73</v>
      </c>
      <c r="AY172" s="202" t="s">
        <v>166</v>
      </c>
    </row>
    <row r="173" spans="1:65" s="16" customFormat="1" ht="11.25">
      <c r="B173" s="201"/>
      <c r="D173" s="177" t="s">
        <v>175</v>
      </c>
      <c r="E173" s="202" t="s">
        <v>1</v>
      </c>
      <c r="F173" s="203" t="s">
        <v>1646</v>
      </c>
      <c r="H173" s="202" t="s">
        <v>1</v>
      </c>
      <c r="I173" s="204"/>
      <c r="L173" s="201"/>
      <c r="M173" s="205"/>
      <c r="N173" s="206"/>
      <c r="O173" s="206"/>
      <c r="P173" s="206"/>
      <c r="Q173" s="206"/>
      <c r="R173" s="206"/>
      <c r="S173" s="206"/>
      <c r="T173" s="207"/>
      <c r="AT173" s="202" t="s">
        <v>175</v>
      </c>
      <c r="AU173" s="202" t="s">
        <v>83</v>
      </c>
      <c r="AV173" s="16" t="s">
        <v>81</v>
      </c>
      <c r="AW173" s="16" t="s">
        <v>30</v>
      </c>
      <c r="AX173" s="16" t="s">
        <v>73</v>
      </c>
      <c r="AY173" s="202" t="s">
        <v>166</v>
      </c>
    </row>
    <row r="174" spans="1:65" s="16" customFormat="1" ht="11.25">
      <c r="B174" s="201"/>
      <c r="D174" s="177" t="s">
        <v>175</v>
      </c>
      <c r="E174" s="202" t="s">
        <v>1</v>
      </c>
      <c r="F174" s="203" t="s">
        <v>1647</v>
      </c>
      <c r="H174" s="202" t="s">
        <v>1</v>
      </c>
      <c r="I174" s="204"/>
      <c r="L174" s="201"/>
      <c r="M174" s="205"/>
      <c r="N174" s="206"/>
      <c r="O174" s="206"/>
      <c r="P174" s="206"/>
      <c r="Q174" s="206"/>
      <c r="R174" s="206"/>
      <c r="S174" s="206"/>
      <c r="T174" s="207"/>
      <c r="AT174" s="202" t="s">
        <v>175</v>
      </c>
      <c r="AU174" s="202" t="s">
        <v>83</v>
      </c>
      <c r="AV174" s="16" t="s">
        <v>81</v>
      </c>
      <c r="AW174" s="16" t="s">
        <v>30</v>
      </c>
      <c r="AX174" s="16" t="s">
        <v>73</v>
      </c>
      <c r="AY174" s="202" t="s">
        <v>166</v>
      </c>
    </row>
    <row r="175" spans="1:65" s="13" customFormat="1" ht="11.25">
      <c r="B175" s="176"/>
      <c r="D175" s="177" t="s">
        <v>175</v>
      </c>
      <c r="E175" s="178" t="s">
        <v>1</v>
      </c>
      <c r="F175" s="179" t="s">
        <v>1594</v>
      </c>
      <c r="H175" s="180">
        <v>1</v>
      </c>
      <c r="I175" s="181"/>
      <c r="L175" s="176"/>
      <c r="M175" s="182"/>
      <c r="N175" s="183"/>
      <c r="O175" s="183"/>
      <c r="P175" s="183"/>
      <c r="Q175" s="183"/>
      <c r="R175" s="183"/>
      <c r="S175" s="183"/>
      <c r="T175" s="184"/>
      <c r="AT175" s="178" t="s">
        <v>175</v>
      </c>
      <c r="AU175" s="178" t="s">
        <v>83</v>
      </c>
      <c r="AV175" s="13" t="s">
        <v>83</v>
      </c>
      <c r="AW175" s="13" t="s">
        <v>30</v>
      </c>
      <c r="AX175" s="13" t="s">
        <v>73</v>
      </c>
      <c r="AY175" s="178" t="s">
        <v>166</v>
      </c>
    </row>
    <row r="176" spans="1:65" s="14" customFormat="1" ht="11.25">
      <c r="B176" s="185"/>
      <c r="D176" s="177" t="s">
        <v>175</v>
      </c>
      <c r="E176" s="186" t="s">
        <v>1</v>
      </c>
      <c r="F176" s="187" t="s">
        <v>176</v>
      </c>
      <c r="H176" s="188">
        <v>1</v>
      </c>
      <c r="I176" s="189"/>
      <c r="L176" s="185"/>
      <c r="M176" s="190"/>
      <c r="N176" s="191"/>
      <c r="O176" s="191"/>
      <c r="P176" s="191"/>
      <c r="Q176" s="191"/>
      <c r="R176" s="191"/>
      <c r="S176" s="191"/>
      <c r="T176" s="192"/>
      <c r="AT176" s="186" t="s">
        <v>175</v>
      </c>
      <c r="AU176" s="186" t="s">
        <v>83</v>
      </c>
      <c r="AV176" s="14" t="s">
        <v>173</v>
      </c>
      <c r="AW176" s="14" t="s">
        <v>30</v>
      </c>
      <c r="AX176" s="14" t="s">
        <v>81</v>
      </c>
      <c r="AY176" s="186" t="s">
        <v>166</v>
      </c>
    </row>
    <row r="177" spans="1:65" s="2" customFormat="1" ht="16.5" customHeight="1">
      <c r="A177" s="33"/>
      <c r="B177" s="162"/>
      <c r="C177" s="163" t="s">
        <v>316</v>
      </c>
      <c r="D177" s="163" t="s">
        <v>168</v>
      </c>
      <c r="E177" s="164" t="s">
        <v>1648</v>
      </c>
      <c r="F177" s="165" t="s">
        <v>1649</v>
      </c>
      <c r="G177" s="166" t="s">
        <v>1523</v>
      </c>
      <c r="H177" s="167">
        <v>1</v>
      </c>
      <c r="I177" s="168"/>
      <c r="J177" s="169">
        <f>ROUND(I177*H177,2)</f>
        <v>0</v>
      </c>
      <c r="K177" s="165" t="s">
        <v>1</v>
      </c>
      <c r="L177" s="34"/>
      <c r="M177" s="170" t="s">
        <v>1</v>
      </c>
      <c r="N177" s="171" t="s">
        <v>38</v>
      </c>
      <c r="O177" s="59"/>
      <c r="P177" s="172">
        <f>O177*H177</f>
        <v>0</v>
      </c>
      <c r="Q177" s="172">
        <v>0</v>
      </c>
      <c r="R177" s="172">
        <f>Q177*H177</f>
        <v>0</v>
      </c>
      <c r="S177" s="172">
        <v>0</v>
      </c>
      <c r="T177" s="173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4" t="s">
        <v>173</v>
      </c>
      <c r="AT177" s="174" t="s">
        <v>168</v>
      </c>
      <c r="AU177" s="174" t="s">
        <v>83</v>
      </c>
      <c r="AY177" s="18" t="s">
        <v>166</v>
      </c>
      <c r="BE177" s="175">
        <f>IF(N177="základní",J177,0)</f>
        <v>0</v>
      </c>
      <c r="BF177" s="175">
        <f>IF(N177="snížená",J177,0)</f>
        <v>0</v>
      </c>
      <c r="BG177" s="175">
        <f>IF(N177="zákl. přenesená",J177,0)</f>
        <v>0</v>
      </c>
      <c r="BH177" s="175">
        <f>IF(N177="sníž. přenesená",J177,0)</f>
        <v>0</v>
      </c>
      <c r="BI177" s="175">
        <f>IF(N177="nulová",J177,0)</f>
        <v>0</v>
      </c>
      <c r="BJ177" s="18" t="s">
        <v>81</v>
      </c>
      <c r="BK177" s="175">
        <f>ROUND(I177*H177,2)</f>
        <v>0</v>
      </c>
      <c r="BL177" s="18" t="s">
        <v>173</v>
      </c>
      <c r="BM177" s="174" t="s">
        <v>1650</v>
      </c>
    </row>
    <row r="178" spans="1:65" s="13" customFormat="1" ht="11.25">
      <c r="B178" s="176"/>
      <c r="D178" s="177" t="s">
        <v>175</v>
      </c>
      <c r="E178" s="178" t="s">
        <v>1</v>
      </c>
      <c r="F178" s="179" t="s">
        <v>1594</v>
      </c>
      <c r="H178" s="180">
        <v>1</v>
      </c>
      <c r="I178" s="181"/>
      <c r="L178" s="176"/>
      <c r="M178" s="182"/>
      <c r="N178" s="183"/>
      <c r="O178" s="183"/>
      <c r="P178" s="183"/>
      <c r="Q178" s="183"/>
      <c r="R178" s="183"/>
      <c r="S178" s="183"/>
      <c r="T178" s="184"/>
      <c r="AT178" s="178" t="s">
        <v>175</v>
      </c>
      <c r="AU178" s="178" t="s">
        <v>83</v>
      </c>
      <c r="AV178" s="13" t="s">
        <v>83</v>
      </c>
      <c r="AW178" s="13" t="s">
        <v>30</v>
      </c>
      <c r="AX178" s="13" t="s">
        <v>73</v>
      </c>
      <c r="AY178" s="178" t="s">
        <v>166</v>
      </c>
    </row>
    <row r="179" spans="1:65" s="14" customFormat="1" ht="11.25">
      <c r="B179" s="185"/>
      <c r="D179" s="177" t="s">
        <v>175</v>
      </c>
      <c r="E179" s="186" t="s">
        <v>1</v>
      </c>
      <c r="F179" s="187" t="s">
        <v>176</v>
      </c>
      <c r="H179" s="188">
        <v>1</v>
      </c>
      <c r="I179" s="189"/>
      <c r="L179" s="185"/>
      <c r="M179" s="190"/>
      <c r="N179" s="191"/>
      <c r="O179" s="191"/>
      <c r="P179" s="191"/>
      <c r="Q179" s="191"/>
      <c r="R179" s="191"/>
      <c r="S179" s="191"/>
      <c r="T179" s="192"/>
      <c r="AT179" s="186" t="s">
        <v>175</v>
      </c>
      <c r="AU179" s="186" t="s">
        <v>83</v>
      </c>
      <c r="AV179" s="14" t="s">
        <v>173</v>
      </c>
      <c r="AW179" s="14" t="s">
        <v>30</v>
      </c>
      <c r="AX179" s="14" t="s">
        <v>81</v>
      </c>
      <c r="AY179" s="186" t="s">
        <v>166</v>
      </c>
    </row>
    <row r="180" spans="1:65" s="2" customFormat="1" ht="21.75" customHeight="1">
      <c r="A180" s="33"/>
      <c r="B180" s="162"/>
      <c r="C180" s="163" t="s">
        <v>323</v>
      </c>
      <c r="D180" s="163" t="s">
        <v>168</v>
      </c>
      <c r="E180" s="164" t="s">
        <v>1651</v>
      </c>
      <c r="F180" s="165" t="s">
        <v>1652</v>
      </c>
      <c r="G180" s="166" t="s">
        <v>543</v>
      </c>
      <c r="H180" s="167">
        <v>2</v>
      </c>
      <c r="I180" s="168"/>
      <c r="J180" s="169">
        <f>ROUND(I180*H180,2)</f>
        <v>0</v>
      </c>
      <c r="K180" s="165" t="s">
        <v>1</v>
      </c>
      <c r="L180" s="34"/>
      <c r="M180" s="170" t="s">
        <v>1</v>
      </c>
      <c r="N180" s="171" t="s">
        <v>38</v>
      </c>
      <c r="O180" s="59"/>
      <c r="P180" s="172">
        <f>O180*H180</f>
        <v>0</v>
      </c>
      <c r="Q180" s="172">
        <v>0</v>
      </c>
      <c r="R180" s="172">
        <f>Q180*H180</f>
        <v>0</v>
      </c>
      <c r="S180" s="172">
        <v>0</v>
      </c>
      <c r="T180" s="173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4" t="s">
        <v>173</v>
      </c>
      <c r="AT180" s="174" t="s">
        <v>168</v>
      </c>
      <c r="AU180" s="174" t="s">
        <v>83</v>
      </c>
      <c r="AY180" s="18" t="s">
        <v>166</v>
      </c>
      <c r="BE180" s="175">
        <f>IF(N180="základní",J180,0)</f>
        <v>0</v>
      </c>
      <c r="BF180" s="175">
        <f>IF(N180="snížená",J180,0)</f>
        <v>0</v>
      </c>
      <c r="BG180" s="175">
        <f>IF(N180="zákl. přenesená",J180,0)</f>
        <v>0</v>
      </c>
      <c r="BH180" s="175">
        <f>IF(N180="sníž. přenesená",J180,0)</f>
        <v>0</v>
      </c>
      <c r="BI180" s="175">
        <f>IF(N180="nulová",J180,0)</f>
        <v>0</v>
      </c>
      <c r="BJ180" s="18" t="s">
        <v>81</v>
      </c>
      <c r="BK180" s="175">
        <f>ROUND(I180*H180,2)</f>
        <v>0</v>
      </c>
      <c r="BL180" s="18" t="s">
        <v>173</v>
      </c>
      <c r="BM180" s="174" t="s">
        <v>1653</v>
      </c>
    </row>
    <row r="181" spans="1:65" s="13" customFormat="1" ht="11.25">
      <c r="B181" s="176"/>
      <c r="D181" s="177" t="s">
        <v>175</v>
      </c>
      <c r="E181" s="178" t="s">
        <v>1</v>
      </c>
      <c r="F181" s="179" t="s">
        <v>1654</v>
      </c>
      <c r="H181" s="180">
        <v>2</v>
      </c>
      <c r="I181" s="181"/>
      <c r="L181" s="176"/>
      <c r="M181" s="182"/>
      <c r="N181" s="183"/>
      <c r="O181" s="183"/>
      <c r="P181" s="183"/>
      <c r="Q181" s="183"/>
      <c r="R181" s="183"/>
      <c r="S181" s="183"/>
      <c r="T181" s="184"/>
      <c r="AT181" s="178" t="s">
        <v>175</v>
      </c>
      <c r="AU181" s="178" t="s">
        <v>83</v>
      </c>
      <c r="AV181" s="13" t="s">
        <v>83</v>
      </c>
      <c r="AW181" s="13" t="s">
        <v>30</v>
      </c>
      <c r="AX181" s="13" t="s">
        <v>73</v>
      </c>
      <c r="AY181" s="178" t="s">
        <v>166</v>
      </c>
    </row>
    <row r="182" spans="1:65" s="14" customFormat="1" ht="11.25">
      <c r="B182" s="185"/>
      <c r="D182" s="177" t="s">
        <v>175</v>
      </c>
      <c r="E182" s="186" t="s">
        <v>1</v>
      </c>
      <c r="F182" s="187" t="s">
        <v>176</v>
      </c>
      <c r="H182" s="188">
        <v>2</v>
      </c>
      <c r="I182" s="189"/>
      <c r="L182" s="185"/>
      <c r="M182" s="190"/>
      <c r="N182" s="191"/>
      <c r="O182" s="191"/>
      <c r="P182" s="191"/>
      <c r="Q182" s="191"/>
      <c r="R182" s="191"/>
      <c r="S182" s="191"/>
      <c r="T182" s="192"/>
      <c r="AT182" s="186" t="s">
        <v>175</v>
      </c>
      <c r="AU182" s="186" t="s">
        <v>83</v>
      </c>
      <c r="AV182" s="14" t="s">
        <v>173</v>
      </c>
      <c r="AW182" s="14" t="s">
        <v>30</v>
      </c>
      <c r="AX182" s="14" t="s">
        <v>81</v>
      </c>
      <c r="AY182" s="186" t="s">
        <v>166</v>
      </c>
    </row>
    <row r="183" spans="1:65" s="2" customFormat="1" ht="16.5" customHeight="1">
      <c r="A183" s="33"/>
      <c r="B183" s="162"/>
      <c r="C183" s="163" t="s">
        <v>7</v>
      </c>
      <c r="D183" s="163" t="s">
        <v>168</v>
      </c>
      <c r="E183" s="164" t="s">
        <v>1655</v>
      </c>
      <c r="F183" s="165" t="s">
        <v>1656</v>
      </c>
      <c r="G183" s="166" t="s">
        <v>1523</v>
      </c>
      <c r="H183" s="167">
        <v>1</v>
      </c>
      <c r="I183" s="168"/>
      <c r="J183" s="169">
        <f>ROUND(I183*H183,2)</f>
        <v>0</v>
      </c>
      <c r="K183" s="165" t="s">
        <v>1</v>
      </c>
      <c r="L183" s="34"/>
      <c r="M183" s="170" t="s">
        <v>1</v>
      </c>
      <c r="N183" s="171" t="s">
        <v>38</v>
      </c>
      <c r="O183" s="59"/>
      <c r="P183" s="172">
        <f>O183*H183</f>
        <v>0</v>
      </c>
      <c r="Q183" s="172">
        <v>0</v>
      </c>
      <c r="R183" s="172">
        <f>Q183*H183</f>
        <v>0</v>
      </c>
      <c r="S183" s="172">
        <v>0</v>
      </c>
      <c r="T183" s="173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4" t="s">
        <v>173</v>
      </c>
      <c r="AT183" s="174" t="s">
        <v>168</v>
      </c>
      <c r="AU183" s="174" t="s">
        <v>83</v>
      </c>
      <c r="AY183" s="18" t="s">
        <v>166</v>
      </c>
      <c r="BE183" s="175">
        <f>IF(N183="základní",J183,0)</f>
        <v>0</v>
      </c>
      <c r="BF183" s="175">
        <f>IF(N183="snížená",J183,0)</f>
        <v>0</v>
      </c>
      <c r="BG183" s="175">
        <f>IF(N183="zákl. přenesená",J183,0)</f>
        <v>0</v>
      </c>
      <c r="BH183" s="175">
        <f>IF(N183="sníž. přenesená",J183,0)</f>
        <v>0</v>
      </c>
      <c r="BI183" s="175">
        <f>IF(N183="nulová",J183,0)</f>
        <v>0</v>
      </c>
      <c r="BJ183" s="18" t="s">
        <v>81</v>
      </c>
      <c r="BK183" s="175">
        <f>ROUND(I183*H183,2)</f>
        <v>0</v>
      </c>
      <c r="BL183" s="18" t="s">
        <v>173</v>
      </c>
      <c r="BM183" s="174" t="s">
        <v>1657</v>
      </c>
    </row>
    <row r="184" spans="1:65" s="13" customFormat="1" ht="11.25">
      <c r="B184" s="176"/>
      <c r="D184" s="177" t="s">
        <v>175</v>
      </c>
      <c r="E184" s="178" t="s">
        <v>1</v>
      </c>
      <c r="F184" s="179" t="s">
        <v>1594</v>
      </c>
      <c r="H184" s="180">
        <v>1</v>
      </c>
      <c r="I184" s="181"/>
      <c r="L184" s="176"/>
      <c r="M184" s="182"/>
      <c r="N184" s="183"/>
      <c r="O184" s="183"/>
      <c r="P184" s="183"/>
      <c r="Q184" s="183"/>
      <c r="R184" s="183"/>
      <c r="S184" s="183"/>
      <c r="T184" s="184"/>
      <c r="AT184" s="178" t="s">
        <v>175</v>
      </c>
      <c r="AU184" s="178" t="s">
        <v>83</v>
      </c>
      <c r="AV184" s="13" t="s">
        <v>83</v>
      </c>
      <c r="AW184" s="13" t="s">
        <v>30</v>
      </c>
      <c r="AX184" s="13" t="s">
        <v>73</v>
      </c>
      <c r="AY184" s="178" t="s">
        <v>166</v>
      </c>
    </row>
    <row r="185" spans="1:65" s="14" customFormat="1" ht="11.25">
      <c r="B185" s="185"/>
      <c r="D185" s="177" t="s">
        <v>175</v>
      </c>
      <c r="E185" s="186" t="s">
        <v>1</v>
      </c>
      <c r="F185" s="187" t="s">
        <v>176</v>
      </c>
      <c r="H185" s="188">
        <v>1</v>
      </c>
      <c r="I185" s="189"/>
      <c r="L185" s="185"/>
      <c r="M185" s="190"/>
      <c r="N185" s="191"/>
      <c r="O185" s="191"/>
      <c r="P185" s="191"/>
      <c r="Q185" s="191"/>
      <c r="R185" s="191"/>
      <c r="S185" s="191"/>
      <c r="T185" s="192"/>
      <c r="AT185" s="186" t="s">
        <v>175</v>
      </c>
      <c r="AU185" s="186" t="s">
        <v>83</v>
      </c>
      <c r="AV185" s="14" t="s">
        <v>173</v>
      </c>
      <c r="AW185" s="14" t="s">
        <v>30</v>
      </c>
      <c r="AX185" s="14" t="s">
        <v>81</v>
      </c>
      <c r="AY185" s="186" t="s">
        <v>166</v>
      </c>
    </row>
    <row r="186" spans="1:65" s="2" customFormat="1" ht="21.75" customHeight="1">
      <c r="A186" s="33"/>
      <c r="B186" s="162"/>
      <c r="C186" s="163" t="s">
        <v>332</v>
      </c>
      <c r="D186" s="163" t="s">
        <v>168</v>
      </c>
      <c r="E186" s="164" t="s">
        <v>1658</v>
      </c>
      <c r="F186" s="165" t="s">
        <v>1659</v>
      </c>
      <c r="G186" s="166" t="s">
        <v>1523</v>
      </c>
      <c r="H186" s="167">
        <v>1</v>
      </c>
      <c r="I186" s="168"/>
      <c r="J186" s="169">
        <f>ROUND(I186*H186,2)</f>
        <v>0</v>
      </c>
      <c r="K186" s="165" t="s">
        <v>1</v>
      </c>
      <c r="L186" s="34"/>
      <c r="M186" s="170" t="s">
        <v>1</v>
      </c>
      <c r="N186" s="171" t="s">
        <v>38</v>
      </c>
      <c r="O186" s="59"/>
      <c r="P186" s="172">
        <f>O186*H186</f>
        <v>0</v>
      </c>
      <c r="Q186" s="172">
        <v>0</v>
      </c>
      <c r="R186" s="172">
        <f>Q186*H186</f>
        <v>0</v>
      </c>
      <c r="S186" s="172">
        <v>0</v>
      </c>
      <c r="T186" s="173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4" t="s">
        <v>173</v>
      </c>
      <c r="AT186" s="174" t="s">
        <v>168</v>
      </c>
      <c r="AU186" s="174" t="s">
        <v>83</v>
      </c>
      <c r="AY186" s="18" t="s">
        <v>166</v>
      </c>
      <c r="BE186" s="175">
        <f>IF(N186="základní",J186,0)</f>
        <v>0</v>
      </c>
      <c r="BF186" s="175">
        <f>IF(N186="snížená",J186,0)</f>
        <v>0</v>
      </c>
      <c r="BG186" s="175">
        <f>IF(N186="zákl. přenesená",J186,0)</f>
        <v>0</v>
      </c>
      <c r="BH186" s="175">
        <f>IF(N186="sníž. přenesená",J186,0)</f>
        <v>0</v>
      </c>
      <c r="BI186" s="175">
        <f>IF(N186="nulová",J186,0)</f>
        <v>0</v>
      </c>
      <c r="BJ186" s="18" t="s">
        <v>81</v>
      </c>
      <c r="BK186" s="175">
        <f>ROUND(I186*H186,2)</f>
        <v>0</v>
      </c>
      <c r="BL186" s="18" t="s">
        <v>173</v>
      </c>
      <c r="BM186" s="174" t="s">
        <v>1660</v>
      </c>
    </row>
    <row r="187" spans="1:65" s="13" customFormat="1" ht="11.25">
      <c r="B187" s="176"/>
      <c r="D187" s="177" t="s">
        <v>175</v>
      </c>
      <c r="E187" s="178" t="s">
        <v>1</v>
      </c>
      <c r="F187" s="179" t="s">
        <v>81</v>
      </c>
      <c r="H187" s="180">
        <v>1</v>
      </c>
      <c r="I187" s="181"/>
      <c r="L187" s="176"/>
      <c r="M187" s="182"/>
      <c r="N187" s="183"/>
      <c r="O187" s="183"/>
      <c r="P187" s="183"/>
      <c r="Q187" s="183"/>
      <c r="R187" s="183"/>
      <c r="S187" s="183"/>
      <c r="T187" s="184"/>
      <c r="AT187" s="178" t="s">
        <v>175</v>
      </c>
      <c r="AU187" s="178" t="s">
        <v>83</v>
      </c>
      <c r="AV187" s="13" t="s">
        <v>83</v>
      </c>
      <c r="AW187" s="13" t="s">
        <v>30</v>
      </c>
      <c r="AX187" s="13" t="s">
        <v>73</v>
      </c>
      <c r="AY187" s="178" t="s">
        <v>166</v>
      </c>
    </row>
    <row r="188" spans="1:65" s="14" customFormat="1" ht="11.25">
      <c r="B188" s="185"/>
      <c r="D188" s="177" t="s">
        <v>175</v>
      </c>
      <c r="E188" s="186" t="s">
        <v>1</v>
      </c>
      <c r="F188" s="187" t="s">
        <v>176</v>
      </c>
      <c r="H188" s="188">
        <v>1</v>
      </c>
      <c r="I188" s="189"/>
      <c r="L188" s="185"/>
      <c r="M188" s="218"/>
      <c r="N188" s="219"/>
      <c r="O188" s="219"/>
      <c r="P188" s="219"/>
      <c r="Q188" s="219"/>
      <c r="R188" s="219"/>
      <c r="S188" s="219"/>
      <c r="T188" s="220"/>
      <c r="AT188" s="186" t="s">
        <v>175</v>
      </c>
      <c r="AU188" s="186" t="s">
        <v>83</v>
      </c>
      <c r="AV188" s="14" t="s">
        <v>173</v>
      </c>
      <c r="AW188" s="14" t="s">
        <v>30</v>
      </c>
      <c r="AX188" s="14" t="s">
        <v>81</v>
      </c>
      <c r="AY188" s="186" t="s">
        <v>166</v>
      </c>
    </row>
    <row r="189" spans="1:65" s="2" customFormat="1" ht="6.95" customHeight="1">
      <c r="A189" s="33"/>
      <c r="B189" s="48"/>
      <c r="C189" s="49"/>
      <c r="D189" s="49"/>
      <c r="E189" s="49"/>
      <c r="F189" s="49"/>
      <c r="G189" s="49"/>
      <c r="H189" s="49"/>
      <c r="I189" s="122"/>
      <c r="J189" s="49"/>
      <c r="K189" s="49"/>
      <c r="L189" s="34"/>
      <c r="M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</row>
  </sheetData>
  <autoFilter ref="C117:K188" xr:uid="{00000000-0009-0000-0000-000004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SO 330 - VODOVODNÍ ŘADY</vt:lpstr>
      <vt:lpstr>SO 330.1 - DOČASNÉ ZÁSOBO...</vt:lpstr>
      <vt:lpstr>SO 340 - VODOVODNÍ PŘÍPOJKY</vt:lpstr>
      <vt:lpstr>SO 90 - OSTATNÍ NÁKLADY</vt:lpstr>
      <vt:lpstr>'Rekapitulace stavby'!Názvy_tisku</vt:lpstr>
      <vt:lpstr>'SO 330 - VODOVODNÍ ŘADY'!Názvy_tisku</vt:lpstr>
      <vt:lpstr>'SO 330.1 - DOČASNÉ ZÁSOBO...'!Názvy_tisku</vt:lpstr>
      <vt:lpstr>'SO 340 - VODOVODNÍ PŘÍPOJKY'!Názvy_tisku</vt:lpstr>
      <vt:lpstr>'SO 90 - OSTATNÍ NÁKLADY'!Názvy_tisku</vt:lpstr>
      <vt:lpstr>'Rekapitulace stavby'!Oblast_tisku</vt:lpstr>
      <vt:lpstr>'SO 330 - VODOVODNÍ ŘADY'!Oblast_tisku</vt:lpstr>
      <vt:lpstr>'SO 330.1 - DOČASNÉ ZÁSOBO...'!Oblast_tisku</vt:lpstr>
      <vt:lpstr>'SO 340 - VODOVODNÍ PŘÍPOJKY'!Oblast_tisku</vt:lpstr>
      <vt:lpstr>'SO 90 - OSTATNÍ NÁKLADY'!Oblast_tisku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Hrušková Lenka</dc:creator>
  <cp:lastModifiedBy>hruskova</cp:lastModifiedBy>
  <dcterms:created xsi:type="dcterms:W3CDTF">2020-06-03T08:52:54Z</dcterms:created>
  <dcterms:modified xsi:type="dcterms:W3CDTF">2020-06-03T08:53:42Z</dcterms:modified>
</cp:coreProperties>
</file>